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66925"/>
  <mc:AlternateContent xmlns:mc="http://schemas.openxmlformats.org/markup-compatibility/2006">
    <mc:Choice Requires="x15">
      <x15ac:absPath xmlns:x15ac="http://schemas.microsoft.com/office/spreadsheetml/2010/11/ac" url="C:\Users\jmelgarejo005\Downloads\"/>
    </mc:Choice>
  </mc:AlternateContent>
  <xr:revisionPtr revIDLastSave="0" documentId="13_ncr:201_{29FA5882-4222-4362-BC2A-04DFF182A73B}" xr6:coauthVersionLast="44" xr6:coauthVersionMax="45" xr10:uidLastSave="{00000000-0000-0000-0000-000000000000}"/>
  <bookViews>
    <workbookView xWindow="-108" yWindow="-108" windowWidth="23256" windowHeight="12576" tabRatio="804" xr2:uid="{0E469B55-6C1F-45CA-949D-AA08C3868D5C}"/>
  </bookViews>
  <sheets>
    <sheet name="EST. ACT. NETO FDO GUARANÍES" sheetId="7" r:id="rId1"/>
    <sheet name="EST. RESUL. FDO GUARANÍES" sheetId="2" r:id="rId2"/>
    <sheet name="VARIAC. ACT. FDO GUARANÍES" sheetId="3" r:id="rId3"/>
    <sheet name="FLUJO FDO GUARANÍES" sheetId="4" r:id="rId4"/>
    <sheet name="NOTAS" sheetId="23" r:id="rId5"/>
  </sheets>
  <definedNames>
    <definedName name="_xlnm._FilterDatabase" localSheetId="4" hidden="1">NOTAS!$B$140:$M$173</definedName>
    <definedName name="_Hlk8917414" localSheetId="4">NOTAS!$B$3</definedName>
    <definedName name="_xlnm.Print_Area" localSheetId="4">NOTAS!#REF!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2" l="1"/>
  <c r="I173" i="23" l="1"/>
  <c r="H173" i="23"/>
  <c r="M211" i="23"/>
  <c r="D93" i="23" l="1"/>
  <c r="C15" i="3" l="1"/>
  <c r="C220" i="23" l="1"/>
  <c r="L211" i="23"/>
  <c r="W210" i="23"/>
  <c r="W209" i="23"/>
  <c r="W208" i="23"/>
  <c r="W207" i="23"/>
  <c r="W206" i="23"/>
  <c r="W205" i="23"/>
  <c r="W204" i="23"/>
  <c r="W203" i="23"/>
  <c r="W202" i="23"/>
  <c r="W201" i="23"/>
  <c r="W200" i="23"/>
  <c r="W199" i="23"/>
  <c r="W198" i="23"/>
  <c r="W197" i="23"/>
  <c r="W196" i="23"/>
  <c r="W195" i="23"/>
  <c r="W194" i="23"/>
  <c r="W193" i="23"/>
  <c r="W192" i="23"/>
  <c r="W191" i="23"/>
  <c r="W190" i="23"/>
  <c r="W189" i="23"/>
  <c r="W188" i="23"/>
  <c r="W187" i="23"/>
  <c r="W186" i="23"/>
  <c r="W185" i="23"/>
  <c r="W184" i="23"/>
  <c r="W183" i="23"/>
  <c r="W182" i="23"/>
  <c r="W181" i="23"/>
  <c r="W180" i="23"/>
  <c r="W179" i="23"/>
  <c r="D130" i="23"/>
  <c r="C12" i="2" l="1"/>
  <c r="B20" i="2" l="1"/>
  <c r="B17" i="3" s="1"/>
  <c r="D15" i="3" l="1"/>
  <c r="E15" i="3" s="1"/>
</calcChain>
</file>

<file path=xl/sharedStrings.xml><?xml version="1.0" encoding="utf-8"?>
<sst xmlns="http://schemas.openxmlformats.org/spreadsheetml/2006/main" count="551" uniqueCount="253">
  <si>
    <t>ESTADO DEL ACTIVO NETO</t>
  </si>
  <si>
    <t>ACTIVO</t>
  </si>
  <si>
    <t>TOTAL ACTIVO BRUTO</t>
  </si>
  <si>
    <t>PASIVO</t>
  </si>
  <si>
    <t>ESTADO DE INGRESOS Y EGRESOS</t>
  </si>
  <si>
    <t>INGRESOS</t>
  </si>
  <si>
    <t>TOTAL INGRESOS</t>
  </si>
  <si>
    <t>TOTAL EGRESOS</t>
  </si>
  <si>
    <t>RESULTADO DEL EJERCICIO</t>
  </si>
  <si>
    <t>ESTADO DE VARIACION DEL ACTIVO NETO</t>
  </si>
  <si>
    <t>CUENTAS</t>
  </si>
  <si>
    <t>RESULTADOS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</si>
  <si>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</si>
  <si>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</si>
  <si>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</si>
  <si>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</si>
  <si>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</si>
  <si>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</si>
  <si>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</si>
  <si>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</si>
  <si>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</si>
  <si>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</si>
  <si>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Disponibilidades (Nota 4.1)</t>
  </si>
  <si>
    <t>Comisión por Administración (Nota 3.8)</t>
  </si>
  <si>
    <t>BASA A.F.P.I.S.A.</t>
  </si>
  <si>
    <t>administradora@basacapital.com.py</t>
  </si>
  <si>
    <t xml:space="preserve"> </t>
  </si>
  <si>
    <t>Emisor</t>
  </si>
  <si>
    <t>Valor Nominal</t>
  </si>
  <si>
    <t>Público</t>
  </si>
  <si>
    <t>Paraguay</t>
  </si>
  <si>
    <t> Basa A.F.P.I.S.A.</t>
  </si>
  <si>
    <t>Financiero</t>
  </si>
  <si>
    <t>FIRMADO DIGITALEMENTE POR:</t>
  </si>
  <si>
    <t>NOMBRE Y APELLIDO - CARGO</t>
  </si>
  <si>
    <t>GUSTAVO RIVAS - PRESIDENTE</t>
  </si>
  <si>
    <t>ELADIO DIAZ - CONTADOR</t>
  </si>
  <si>
    <t>MANUEL VERÓN DE ASTRADA - SÍNDICO</t>
  </si>
  <si>
    <t>EGRESOS</t>
  </si>
  <si>
    <t>NOTAS A LOS ESTADOS FINANCIEROS</t>
  </si>
  <si>
    <t>Al 31 de diciembre de 2019</t>
  </si>
  <si>
    <t>Las informaciones presentadas corresponden al periodo comprendido entre la fecha de inicio de actividades, el 29 de enero de 2019 y el 31 de diciembre de 2019.</t>
  </si>
  <si>
    <t>Banco Basa</t>
  </si>
  <si>
    <t>PYTNA01F8236</t>
  </si>
  <si>
    <t>Total</t>
  </si>
  <si>
    <t>A continuación, se detalla la composición:</t>
  </si>
  <si>
    <t xml:space="preserve">Al  31/12/2019 </t>
  </si>
  <si>
    <t>Concepto</t>
  </si>
  <si>
    <t>Concpto</t>
  </si>
  <si>
    <t>Enero</t>
  </si>
  <si>
    <t>Febrero</t>
  </si>
  <si>
    <t>Marzo</t>
  </si>
  <si>
    <t>Abril</t>
  </si>
  <si>
    <t>Mayo</t>
  </si>
  <si>
    <t>Junio</t>
  </si>
  <si>
    <t>Julio</t>
  </si>
  <si>
    <t>Agosto</t>
  </si>
  <si>
    <t>Septiembre</t>
  </si>
  <si>
    <t>Octubre</t>
  </si>
  <si>
    <t>Noviembre</t>
  </si>
  <si>
    <t>Diciembre</t>
  </si>
  <si>
    <t>Instrumento</t>
  </si>
  <si>
    <t>Tipo de título</t>
  </si>
  <si>
    <t>Cantidad de Títulos</t>
  </si>
  <si>
    <t>Reportado</t>
  </si>
  <si>
    <t>Bono</t>
  </si>
  <si>
    <t>Certificado de Depósito de Ahorro</t>
  </si>
  <si>
    <t>Bono del Tesoro</t>
  </si>
  <si>
    <t>Operaciones de reporto</t>
  </si>
  <si>
    <t>FONDO MUTUO VISTA GUARANÍES</t>
  </si>
  <si>
    <t>AL 31 DE DICIEMBRE DE 2019</t>
  </si>
  <si>
    <t>(Cifras expresadas en guaraníes)</t>
  </si>
  <si>
    <t xml:space="preserve">Las 9 notas que se acompañan forman parte integrante de los estados financieros. </t>
  </si>
  <si>
    <t>POR EL PERIODO COMPRENDIDO ENTRE EL 29 DE ENERO Y EL 31 DE DICIEMBRE DE 2019</t>
  </si>
  <si>
    <t>ESTADO DE FLUJOS EFECTIVO</t>
  </si>
  <si>
    <t xml:space="preserve"> (Cifras expresadas en guaraníes)</t>
  </si>
  <si>
    <t>Colocaciones en contratos de reporto</t>
  </si>
  <si>
    <t>Pago por comisiones de administración</t>
  </si>
  <si>
    <t>Flujo neto de efectivo generado por las actividades de financiación</t>
  </si>
  <si>
    <t>Efectivo a comienzo del periodo</t>
  </si>
  <si>
    <t>FONDO MUTUO VISTA GUARANIES</t>
  </si>
  <si>
    <t>NOTA 1: INFORMACIÓN BÁSICA DEL FONDO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</si>
  <si>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</si>
  <si>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</si>
  <si>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</si>
  <si>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</si>
  <si>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</si>
  <si>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</si>
  <si>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</si>
  <si>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</si>
  <si>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</si>
  <si>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</si>
  <si>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</si>
  <si>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</si>
  <si>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Instrumentos de renta fija inscritos en la Comisión Nacional Valores, emitidos por sociedades nacionales, privadas con una calificación en escala local de A y superiores y N3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</si>
  <si>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</si>
  <si>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</si>
  <si>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N3 o superior para los Bonos Bursátiles de Corto Plazo.</t>
  </si>
  <si>
    <t>Política de Liquidez</t>
  </si>
  <si>
    <t>Política de Endeudamiento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</si>
  <si>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con vencimiento hasta 365 días y hasta por una cantidad equivalente al 40% del patrimonio del Fondo Mutuo.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</si>
  <si>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</si>
  <si>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</si>
  <si>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</si>
  <si>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</si>
  <si>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Basa S.A.,</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</si>
  <si>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1978. </t>
    </r>
  </si>
  <si>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</si>
  <si>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físicos (de ser adquiridos):</t>
    </r>
    <r>
      <rPr>
        <sz val="13"/>
        <color theme="1"/>
        <rFont val="Times New Roman"/>
        <family val="1"/>
      </rPr>
      <t xml:space="preserve"> sserán custodiados en la bóveda del Banco Basa S.A., de acuerdo con los procedimientos de seguridad y control de la mencionada entidad, supervisados por la Superintendencia de Bancos del Banco Central del Paraguay.  </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</si>
  <si>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</si>
  <si>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</si>
  <si>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</si>
  <si>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</si>
  <si>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a través de la Resolución CNV CG N°1/19 de 8 de marzo de 2019 – Reglamento General del Mercado de Valores y con Normas de Información Financiera (NIF) emitidas por el Consejo de Contadores Públicos del Paraguay.</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</si>
  <si>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</si>
  <si>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</si>
  <si>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</si>
  <si>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</si>
  <si>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</si>
  <si>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</si>
  <si>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</si>
  <si>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</si>
  <si>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A continuación, información estadística mensual de la posición del Fondo Mutuo durante el ejercicio 2019:</t>
  </si>
  <si>
    <t>Mes</t>
  </si>
  <si>
    <t>N° de partícipes</t>
  </si>
  <si>
    <t>Primer trimestre</t>
  </si>
  <si>
    <t>Segundo trimestre</t>
  </si>
  <si>
    <t>Tercer trimestre</t>
  </si>
  <si>
    <t>Cuarto trimestre</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</si>
  <si>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horas.</t>
  </si>
  <si>
    <t>NOTA 4:  COMPOSICIÓN DE CUENTAS</t>
  </si>
  <si>
    <t>4.1  Disponibilidades</t>
  </si>
  <si>
    <t>La composición de las operaciones de reporto con pacto de retro venta, con indicación de la contraparte o reportado al 31 de diciembre de 2019 fue la siguiente:</t>
  </si>
  <si>
    <t>Sector</t>
  </si>
  <si>
    <t>Pais</t>
  </si>
  <si>
    <t>Fecha de alta contrato de reporto</t>
  </si>
  <si>
    <t>Fecha de vencimiento contrato de reporto</t>
  </si>
  <si>
    <t>Fecha de vencimiento del título</t>
  </si>
  <si>
    <t>Moneda</t>
  </si>
  <si>
    <t>Monto</t>
  </si>
  <si>
    <t>Valor de compra</t>
  </si>
  <si>
    <t>Valor Contable</t>
  </si>
  <si>
    <t xml:space="preserve">4.3.   Comisiones a pagar a la Administradora. </t>
  </si>
  <si>
    <t>NOTA 5:  ACTIVO NETO ATRIBUIBLE A LOS PARTICIPES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</si>
  <si>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</si>
  <si>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r>
      <t xml:space="preserve">NOTA 6:  </t>
    </r>
    <r>
      <rPr>
        <b/>
        <sz val="13"/>
        <color theme="1"/>
        <rFont val="Times New Roman"/>
        <family val="1"/>
      </rPr>
      <t>GESTION DE RIESGOS</t>
    </r>
  </si>
  <si>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</si>
  <si>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t>NOTA 7: OPERACIONES EFECTUADAS POR LA SOCIEDAD ADMINISTRADORA CON SUS PARTES VINCULADAS</t>
  </si>
  <si>
    <r>
      <t xml:space="preserve">NOTA 8:  </t>
    </r>
    <r>
      <rPr>
        <b/>
        <sz val="13"/>
        <color theme="1"/>
        <rFont val="Times New Roman"/>
        <family val="1"/>
      </rPr>
      <t>CONTINGENCIAS</t>
    </r>
  </si>
  <si>
    <t>Al 31 de diciembre de 2019 no existen situaciones contingentes, ni reclamos que este en conocimiento de la Sociedad Administradora.</t>
  </si>
  <si>
    <r>
      <t xml:space="preserve">NOTA 9:  </t>
    </r>
    <r>
      <rPr>
        <b/>
        <sz val="13"/>
        <color theme="1"/>
        <rFont val="Times New Roman"/>
        <family val="1"/>
      </rPr>
      <t>HECHOS POSTERIORES</t>
    </r>
  </si>
  <si>
    <t>Durante las primeras semanas del año 2020 se inició la propagación de un nuevo virus, conocido como Covid-19, que a la fecha de emisión de los presentes estados financieros se había extendido a muchos países en diversos continentes. Con fecha 11 de marzo de 2020 la Organización Mundial de la Salud lo declaró pandemia.</t>
  </si>
  <si>
    <t>Actualmente, se desconoce el alcance de su impacto, ya que los hechos y el entorno están cambiando constantemente, incluidas las decisiones externas tales como declaraciones de estados de emergencia, cierres nacionales o regionales. Dichas decisiones están afectando negativamente los niveles de actividad económica y en consecuencia podrían afectar a las actividades operacionales del Fondo Mutuo. La gerencia de la Sociedad Administradora está siguiendo y apoyando todas las decisiones estatales y brinda apoyo a nuestros empleados y clientes en esta situación excepcional.</t>
  </si>
  <si>
    <t>El Fondo Mutuo Vista Guaraníes es un fondo mutuo de renta fija, administrado por Basa Administradora de Fondos Patrimoniales de Inversión S.A. (en adelante indistintamente la Sociedad Administradora).</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</si>
  <si>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2019. Según el índice general de precios del consumo publicado por el Banco Central del Paraguay, la inflación del año 2019 fue de 2,8%.</t>
  </si>
  <si>
    <t>3.7  	Saldos en moneda extranjera.</t>
  </si>
  <si>
    <t>Durante el ejercicio 2019 no se han registrado transacciones en moneda diferente a la moneda del Fondo. Así mismo, al 31 de diciembre 2019 no existen saldos de activos y pasivos en moneda extranjera.</t>
  </si>
  <si>
    <t>3.8  Gastos operacionales y comisión de la Sociedad Administradora.</t>
  </si>
  <si>
    <t>₲</t>
  </si>
  <si>
    <t>3.9. Información estadística</t>
  </si>
  <si>
    <t>Valor cuota</t>
  </si>
  <si>
    <t>Activo neto del fondo ₲</t>
  </si>
  <si>
    <t>-</t>
  </si>
  <si>
    <t>501.322,2150 </t>
  </si>
  <si>
    <t>4 </t>
  </si>
  <si>
    <t>503.247,9922 </t>
  </si>
  <si>
    <t>10 </t>
  </si>
  <si>
    <t>3.10.	Valorización de cuotas.</t>
  </si>
  <si>
    <t>Está compuesto por saldos en cuentas bancarias e instrumentos de alta liquidez de contratos pactados de disponibilidad inmediata. A continuación, se detalla la composición:</t>
  </si>
  <si>
    <t>Banco Basa S.A. N° 100048618 (overnight)</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</si>
  <si>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Guaraníes al 31 de diciembre de 2019.</t>
  </si>
  <si>
    <t>a)  		Fondo Mutuo Vista Guaraníes</t>
  </si>
  <si>
    <t>Comisiones a pagar a la administradora (Nota 4.3)</t>
  </si>
  <si>
    <t>TOTAL ACTIVO NETO ATRIBUIBLE A LOS PARTÍCIPES (Nota 5)</t>
  </si>
  <si>
    <t>CUOTAS PARTES EN CIRCULACIÓN</t>
  </si>
  <si>
    <t>CUENTAS DE ORDEN (Nota 4.2)</t>
  </si>
  <si>
    <t>Cuenta de orden deudora - operaciones de reporto</t>
  </si>
  <si>
    <t>Cuenta de orden acreedora - operaciones de reporto</t>
  </si>
  <si>
    <t>APORTES</t>
  </si>
  <si>
    <t xml:space="preserve">TOTAL ACTIVO NETO </t>
  </si>
  <si>
    <t>Flujo neto de efectivo utilizado en actividades operativas</t>
  </si>
  <si>
    <t>Comisiones por Administración BASA A.F.P.I.S.A.</t>
  </si>
  <si>
    <t>Valor nominal ₲</t>
  </si>
  <si>
    <t>Valor contable ₲</t>
  </si>
  <si>
    <t>AA3638</t>
  </si>
  <si>
    <t>AA3639</t>
  </si>
  <si>
    <t>AA3426</t>
  </si>
  <si>
    <t>AA3425</t>
  </si>
  <si>
    <t>AA3427</t>
  </si>
  <si>
    <t>AA3428</t>
  </si>
  <si>
    <t>BX2108</t>
  </si>
  <si>
    <t>BX2107</t>
  </si>
  <si>
    <t>AA9731</t>
  </si>
  <si>
    <t>AK0524</t>
  </si>
  <si>
    <t>PYNUC02F9204</t>
  </si>
  <si>
    <t>EA2978</t>
  </si>
  <si>
    <t>EA2979</t>
  </si>
  <si>
    <t>EA2980</t>
  </si>
  <si>
    <t>EA2981</t>
  </si>
  <si>
    <t>EA2982</t>
  </si>
  <si>
    <t>AJ6043</t>
  </si>
  <si>
    <t>AJ6045</t>
  </si>
  <si>
    <t>PYTEL02F9363</t>
  </si>
  <si>
    <t>BB3823</t>
  </si>
  <si>
    <t>BB3824</t>
  </si>
  <si>
    <t>BB3825</t>
  </si>
  <si>
    <t>BB3826</t>
  </si>
  <si>
    <t>BB3827</t>
  </si>
  <si>
    <t>BB3828</t>
  </si>
  <si>
    <t>BB3829</t>
  </si>
  <si>
    <t>BB3830</t>
  </si>
  <si>
    <t>BB3831</t>
  </si>
  <si>
    <t>BB3832</t>
  </si>
  <si>
    <t>Total títulos en ₲</t>
  </si>
  <si>
    <t xml:space="preserve">FINEXPAR S.A.E.C.A. </t>
  </si>
  <si>
    <t>TU FINANCIERA S.A.</t>
  </si>
  <si>
    <t>VISION BANCO S.A.E.C.A.</t>
  </si>
  <si>
    <t>SOLAR AHORRO Y FINANZAS S.A.E.C.A.</t>
  </si>
  <si>
    <t>MINISTERIO DE HACIENDA</t>
  </si>
  <si>
    <t>NUCLEO SA</t>
  </si>
  <si>
    <t>BANCO GNB PARAGUAY S.A.</t>
  </si>
  <si>
    <t>BANCO CONTINENTAL S.A.E.C.A.</t>
  </si>
  <si>
    <t>TELECEL S.A.E.</t>
  </si>
  <si>
    <t>BANCO REGIONAL S.A.E.C.A.</t>
  </si>
  <si>
    <t>Basa Casa de Bolsa SA</t>
  </si>
  <si>
    <t>Comercial</t>
  </si>
  <si>
    <t>Primas por diferencia de precios - Operaciones de reporto (Nota 3.5 y 3.6)</t>
  </si>
  <si>
    <t>La Comisión Nacional de Valores aprobó el registro y el reglamento interno del Fondo Mutuo Vista Guaraníes con fecha 29 de enero de 2019, mediante Resolución CNV N°10E/19.</t>
  </si>
  <si>
    <t>El fondo fue creado con el objeto de invertir en valores negociables de renta fija,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</si>
  <si>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</si>
  <si>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El Fondo Mutuo realizó colocaciones de sus activos en operaciones de reporto sobre títulos valores de renta fija sin perjuicio de las sumas mantenidas como liquidez en Banco BASA S.A., de acuerdo con los límites expuestos en la siguiente tabla y que se establecen sobre el activo neto del fondo:</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</si>
  <si>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t>
  </si>
  <si>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</si>
  <si>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</si>
  <si>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operaciones de reporto son registradas a su costo de adquisición más las primas por diferencia de precios devengadas a cobrar. Las primas generadas por estas operaciones son registradas en resultados conforme se devengan.</t>
  </si>
  <si>
    <t xml:space="preserve">Las primas por diferencia de precios del periodo generadas por las operaciones de reporto fueron reconocidas por el principio del devengado. 
</t>
  </si>
  <si>
    <t>4.2  Créditos</t>
  </si>
  <si>
    <t xml:space="preserve">Al 31 de diciembre de 2019, el rubro de Créditos del Fondo Mutuo se halla conformado en su totalidad por operaciones de reporto, las cuales se valúan conforme al criterio expuesto en la nota 3.5. 
</t>
  </si>
  <si>
    <t>A continuación, se expone información adicional respecto a los instrumentos adquiridos bajo la modalidad de contratos de reporto:</t>
  </si>
  <si>
    <t>Tasa De rendimiento</t>
  </si>
  <si>
    <t>% de las Colocaciones según reglamento interno</t>
  </si>
  <si>
    <t>% de las colocaciones por grupo económico</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</si>
  <si>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</si>
  <si>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Tal como se releva en las notas 4.1 Disponibilidades y 4.2 Créditos, los activos del Fondo Mutuo al 31 de diciembre de 2019, fueron colocados en operaciones celebradas con entidades vinculadas a BASA Administradora de Fondos Patrimoniales de Inversión S.A.</t>
  </si>
  <si>
    <t>3.5  Créditos</t>
  </si>
  <si>
    <t>VALOR CUOTA PARTE AL CIERRE (Nota 3.10)</t>
  </si>
  <si>
    <t>Aumento primas por diferencia de precios cobradas</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</si>
  <si>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las colocaciones vigentes al cierre de cada día.</t>
  </si>
  <si>
    <t>Las operaciones de reporto son aquellas en que el Fondo Mutuo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 Al 31 de diciembre de 2019, las operaciones de reporto registradas por el Fondo constituyen reporto con pacto de retro venta por lo que la obligación de la venta al término del contrato se halla reconocida en cuentas de orden a valor nominal.</t>
  </si>
  <si>
    <t>% de las Colocaciones según con relación al activo del Fondo</t>
  </si>
  <si>
    <t>Totales</t>
  </si>
  <si>
    <t>Los principales riesgos administrados por BASA Administradora de Fondos Patrimoniales de Inversión S.A. para el logro de los objetivos del Fondo Mutuo son los siguientes:</t>
  </si>
  <si>
    <t>Créditos (Nota 4.2) - Operaciones de reporto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</si>
</sst>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0.000%"/>
    <numFmt numFmtId="165" formatCode="#,##0.0000"/>
    <numFmt numFmtId="166" formatCode="#,##0.000000"/>
    <numFmt numFmtId="167" formatCode="[$-F400]h:mm:ss\ AM/PM"/>
    <numFmt numFmtId="168" formatCode="#,##0.00000"/>
  </numFmts>
  <fonts count="3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sz val="10"/>
      <name val="Calibri"/>
      <family val="2"/>
      <scheme val="minor"/>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lignment vertical="top"/>
    </xf>
  </cellStyleXfs>
  <cellXfs count="24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11" fillId="0" borderId="0" xfId="0" applyFont="1" applyAlignment="1">
      <alignment wrapText="1"/>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horizontal="left" vertical="center"/>
    </xf>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17" fillId="0" borderId="0" xfId="0" applyNumberFormat="1" applyFont="1" applyAlignment="1">
      <alignment horizontal="left"/>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14" fontId="9" fillId="0" borderId="1" xfId="0" applyNumberFormat="1" applyFont="1" applyBorder="1" applyAlignment="1">
      <alignment horizontal="center" vertical="center"/>
    </xf>
    <xf numFmtId="3" fontId="9" fillId="0" borderId="1" xfId="0" applyNumberFormat="1" applyFont="1" applyBorder="1" applyAlignment="1">
      <alignment horizontal="center" vertical="center"/>
    </xf>
    <xf numFmtId="10" fontId="9" fillId="0" borderId="1" xfId="0" applyNumberFormat="1" applyFont="1" applyBorder="1" applyAlignment="1">
      <alignment horizontal="center" vertical="center"/>
    </xf>
    <xf numFmtId="41" fontId="11" fillId="0" borderId="0" xfId="1" applyFont="1" applyFill="1"/>
    <xf numFmtId="0" fontId="11" fillId="0" borderId="0" xfId="0" applyFont="1"/>
    <xf numFmtId="41" fontId="13" fillId="0" borderId="0" xfId="1" applyFont="1" applyFill="1"/>
    <xf numFmtId="0" fontId="13" fillId="0" borderId="0" xfId="0" applyFont="1"/>
    <xf numFmtId="0" fontId="23" fillId="0" borderId="0" xfId="0" applyFont="1" applyAlignment="1">
      <alignment horizontal="left"/>
    </xf>
    <xf numFmtId="0" fontId="7" fillId="0" borderId="0" xfId="0" applyFont="1" applyAlignment="1">
      <alignment horizontal="left"/>
    </xf>
    <xf numFmtId="0" fontId="17" fillId="0" borderId="0" xfId="0" applyFont="1" applyBorder="1" applyAlignment="1">
      <alignment horizontal="left"/>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164" fontId="11" fillId="0" borderId="0" xfId="2" applyNumberFormat="1" applyFont="1"/>
    <xf numFmtId="3" fontId="13" fillId="0" borderId="0" xfId="0" applyNumberFormat="1" applyFont="1"/>
    <xf numFmtId="4" fontId="13" fillId="0" borderId="0" xfId="0" applyNumberFormat="1" applyFont="1"/>
    <xf numFmtId="2" fontId="11" fillId="0" borderId="0" xfId="0" applyNumberFormat="1" applyFont="1"/>
    <xf numFmtId="0" fontId="19"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17" fillId="0" borderId="0" xfId="0" applyFont="1" applyAlignment="1">
      <alignment horizontal="center" vertical="center"/>
    </xf>
    <xf numFmtId="3" fontId="10" fillId="0" borderId="1" xfId="0" applyNumberFormat="1" applyFont="1" applyBorder="1" applyAlignment="1">
      <alignment horizontal="center" vertical="center"/>
    </xf>
    <xf numFmtId="4" fontId="11" fillId="0" borderId="0" xfId="0" applyNumberFormat="1" applyFont="1"/>
    <xf numFmtId="4" fontId="25" fillId="0" borderId="0" xfId="0" applyNumberFormat="1" applyFont="1"/>
    <xf numFmtId="3" fontId="10" fillId="0" borderId="8" xfId="0" applyNumberFormat="1" applyFont="1" applyBorder="1" applyAlignment="1">
      <alignment vertical="center"/>
    </xf>
    <xf numFmtId="3" fontId="10" fillId="0" borderId="4" xfId="0" applyNumberFormat="1" applyFont="1" applyBorder="1" applyAlignment="1">
      <alignment vertical="center"/>
    </xf>
    <xf numFmtId="0" fontId="10" fillId="0" borderId="1" xfId="0" applyFont="1" applyBorder="1" applyAlignment="1">
      <alignment horizontal="center"/>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top" wrapText="1"/>
    </xf>
    <xf numFmtId="0" fontId="18" fillId="0" borderId="0" xfId="0" applyFont="1" applyAlignment="1">
      <alignment horizontal="left" vertical="center" wrapText="1"/>
    </xf>
    <xf numFmtId="0" fontId="16"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7" fillId="0" borderId="1" xfId="0" applyFont="1" applyBorder="1" applyAlignment="1">
      <alignment horizontal="center" vertical="center"/>
    </xf>
    <xf numFmtId="0" fontId="16" fillId="0" borderId="1" xfId="0" applyFont="1" applyBorder="1" applyAlignment="1">
      <alignment horizontal="center" wrapText="1"/>
    </xf>
    <xf numFmtId="9" fontId="17" fillId="0" borderId="1" xfId="2" applyFont="1" applyBorder="1" applyAlignment="1">
      <alignment horizontal="center" vertical="center" wrapText="1"/>
    </xf>
    <xf numFmtId="0" fontId="28" fillId="0" borderId="0" xfId="0" applyFont="1" applyAlignment="1">
      <alignment vertical="center"/>
    </xf>
    <xf numFmtId="0" fontId="27" fillId="0" borderId="0" xfId="0" applyFont="1" applyAlignment="1">
      <alignment vertical="center"/>
    </xf>
    <xf numFmtId="0" fontId="21" fillId="0" borderId="0" xfId="0" applyFont="1" applyAlignment="1">
      <alignment vertical="center"/>
    </xf>
    <xf numFmtId="0" fontId="27" fillId="0" borderId="0" xfId="0" applyFont="1"/>
    <xf numFmtId="0" fontId="7" fillId="0" borderId="0" xfId="0" applyFont="1"/>
    <xf numFmtId="0" fontId="6" fillId="0" borderId="1" xfId="0" applyFont="1" applyBorder="1" applyAlignment="1">
      <alignment horizontal="center" vertical="center" wrapText="1"/>
    </xf>
    <xf numFmtId="0" fontId="30" fillId="0" borderId="1" xfId="0" applyFont="1" applyBorder="1" applyAlignment="1">
      <alignment horizontal="left" vertical="center"/>
    </xf>
    <xf numFmtId="0" fontId="30" fillId="0" borderId="1" xfId="0" applyFont="1" applyBorder="1" applyAlignment="1">
      <alignment horizontal="center" vertical="center"/>
    </xf>
    <xf numFmtId="3" fontId="30"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20" fillId="0" borderId="0" xfId="0" applyFont="1" applyAlignment="1">
      <alignment horizontal="justify" vertical="center"/>
    </xf>
    <xf numFmtId="14" fontId="19" fillId="0" borderId="0" xfId="0" applyNumberFormat="1" applyFont="1" applyAlignment="1">
      <alignment horizontal="center" vertical="center"/>
    </xf>
    <xf numFmtId="4" fontId="20" fillId="0" borderId="0" xfId="0" applyNumberFormat="1" applyFont="1" applyAlignment="1">
      <alignment horizontal="center" vertical="center"/>
    </xf>
    <xf numFmtId="3" fontId="17" fillId="0" borderId="0" xfId="0" applyNumberFormat="1" applyFont="1" applyAlignment="1">
      <alignment horizontal="right"/>
    </xf>
    <xf numFmtId="4" fontId="19" fillId="0" borderId="0" xfId="0" applyNumberFormat="1" applyFont="1" applyAlignment="1">
      <alignment horizontal="center" vertical="center"/>
    </xf>
    <xf numFmtId="0" fontId="27"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19" fillId="0" borderId="0" xfId="0" applyFont="1" applyAlignment="1">
      <alignment horizontal="left" vertical="center" indent="3"/>
    </xf>
    <xf numFmtId="0" fontId="31" fillId="0" borderId="0" xfId="0" applyFont="1" applyAlignment="1">
      <alignment horizontal="left" vertical="center"/>
    </xf>
    <xf numFmtId="0" fontId="31" fillId="0" borderId="0" xfId="0" applyFont="1" applyAlignment="1">
      <alignment horizontal="left"/>
    </xf>
    <xf numFmtId="0" fontId="17" fillId="0" borderId="0" xfId="0" applyFont="1" applyBorder="1"/>
    <xf numFmtId="0" fontId="22" fillId="0" borderId="0" xfId="0" applyFont="1" applyBorder="1" applyAlignment="1">
      <alignment horizontal="center" vertical="center"/>
    </xf>
    <xf numFmtId="0" fontId="22" fillId="0" borderId="0" xfId="0" applyFont="1" applyBorder="1" applyAlignment="1">
      <alignment horizontal="left" vertical="center"/>
    </xf>
    <xf numFmtId="4" fontId="22" fillId="0" borderId="0" xfId="0" applyNumberFormat="1" applyFont="1" applyBorder="1" applyAlignment="1">
      <alignment horizontal="center" vertical="center"/>
    </xf>
    <xf numFmtId="165" fontId="22" fillId="0" borderId="0" xfId="0" applyNumberFormat="1" applyFont="1" applyBorder="1" applyAlignment="1">
      <alignment horizontal="center" vertical="center"/>
    </xf>
    <xf numFmtId="0" fontId="32" fillId="0" borderId="0" xfId="0" applyFont="1" applyBorder="1" applyAlignment="1">
      <alignment vertical="center" wrapText="1"/>
    </xf>
    <xf numFmtId="4" fontId="32" fillId="0" borderId="0" xfId="0" applyNumberFormat="1" applyFont="1" applyBorder="1" applyAlignment="1">
      <alignment horizontal="right" vertical="center" wrapText="1"/>
    </xf>
    <xf numFmtId="3" fontId="32" fillId="0" borderId="0" xfId="0" applyNumberFormat="1" applyFont="1" applyBorder="1" applyAlignment="1">
      <alignment horizontal="right" vertical="center" wrapText="1"/>
    </xf>
    <xf numFmtId="0" fontId="32" fillId="0" borderId="0" xfId="0" applyFont="1" applyBorder="1" applyAlignment="1">
      <alignment horizontal="center" vertical="center" wrapText="1"/>
    </xf>
    <xf numFmtId="0" fontId="19" fillId="0" borderId="0" xfId="0" applyFont="1" applyAlignment="1">
      <alignment vertical="center"/>
    </xf>
    <xf numFmtId="3" fontId="32" fillId="0" borderId="0" xfId="0" applyNumberFormat="1" applyFont="1" applyBorder="1" applyAlignment="1">
      <alignment vertical="center"/>
    </xf>
    <xf numFmtId="3" fontId="20" fillId="0" borderId="1" xfId="0" applyNumberFormat="1" applyFont="1" applyBorder="1" applyAlignment="1">
      <alignment horizontal="center" vertical="center"/>
    </xf>
    <xf numFmtId="3" fontId="19" fillId="0" borderId="1" xfId="0" applyNumberFormat="1" applyFont="1" applyBorder="1" applyAlignment="1">
      <alignment horizontal="center" vertical="center"/>
    </xf>
    <xf numFmtId="3" fontId="20" fillId="0" borderId="6" xfId="0" applyNumberFormat="1" applyFont="1" applyBorder="1" applyAlignment="1">
      <alignment horizontal="center" vertical="center"/>
    </xf>
    <xf numFmtId="0" fontId="17" fillId="0" borderId="0" xfId="0" applyFont="1" applyAlignment="1">
      <alignment horizontal="left" vertical="center" wrapText="1"/>
    </xf>
    <xf numFmtId="0" fontId="30" fillId="0" borderId="1" xfId="0" applyFont="1" applyBorder="1" applyAlignment="1">
      <alignment horizontal="center" vertical="center"/>
    </xf>
    <xf numFmtId="0" fontId="30" fillId="0" borderId="1" xfId="0" applyFont="1" applyBorder="1" applyAlignment="1">
      <alignment horizontal="left" vertical="center"/>
    </xf>
    <xf numFmtId="0" fontId="17" fillId="0" borderId="0" xfId="0" applyFont="1" applyAlignment="1">
      <alignment horizontal="left"/>
    </xf>
    <xf numFmtId="0" fontId="33" fillId="0" borderId="0" xfId="0" applyFont="1"/>
    <xf numFmtId="0" fontId="4" fillId="0" borderId="0" xfId="0" applyFont="1" applyAlignment="1">
      <alignment horizontal="center"/>
    </xf>
    <xf numFmtId="4" fontId="4" fillId="0" borderId="0" xfId="0" applyNumberFormat="1" applyFont="1"/>
    <xf numFmtId="0" fontId="34" fillId="0" borderId="0" xfId="3"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0" fontId="35" fillId="0" borderId="3" xfId="0" applyFont="1" applyBorder="1" applyAlignment="1">
      <alignment vertical="center"/>
    </xf>
    <xf numFmtId="14" fontId="35" fillId="0" borderId="1" xfId="0" applyNumberFormat="1" applyFont="1" applyBorder="1" applyAlignment="1">
      <alignment horizontal="center" vertical="center"/>
    </xf>
    <xf numFmtId="14" fontId="35" fillId="0" borderId="0" xfId="0" applyNumberFormat="1" applyFont="1" applyBorder="1" applyAlignment="1">
      <alignment horizontal="center" vertical="center"/>
    </xf>
    <xf numFmtId="0" fontId="4" fillId="0" borderId="0" xfId="0" applyFont="1" applyBorder="1" applyAlignment="1">
      <alignment vertical="center"/>
    </xf>
    <xf numFmtId="0" fontId="28" fillId="0" borderId="2" xfId="0" applyFont="1" applyBorder="1"/>
    <xf numFmtId="3" fontId="28" fillId="0" borderId="5" xfId="0" applyNumberFormat="1" applyFont="1" applyBorder="1" applyAlignment="1">
      <alignment horizontal="right"/>
    </xf>
    <xf numFmtId="4" fontId="28" fillId="0" borderId="0" xfId="0" applyNumberFormat="1" applyFont="1" applyBorder="1" applyAlignment="1">
      <alignment horizontal="right"/>
    </xf>
    <xf numFmtId="0" fontId="4" fillId="0" borderId="0" xfId="0" applyFont="1" applyBorder="1"/>
    <xf numFmtId="4" fontId="4" fillId="0" borderId="0" xfId="0" applyNumberFormat="1" applyFont="1" applyBorder="1"/>
    <xf numFmtId="3" fontId="4" fillId="0" borderId="0" xfId="0" applyNumberFormat="1" applyFont="1"/>
    <xf numFmtId="4" fontId="35" fillId="0" borderId="0" xfId="0" applyNumberFormat="1" applyFont="1" applyBorder="1" applyAlignment="1">
      <alignment horizontal="right"/>
    </xf>
    <xf numFmtId="4" fontId="28" fillId="0" borderId="0" xfId="0" applyNumberFormat="1" applyFont="1" applyBorder="1" applyAlignment="1">
      <alignment horizontal="right" vertical="center"/>
    </xf>
    <xf numFmtId="0" fontId="35" fillId="0" borderId="1" xfId="0" applyFont="1" applyBorder="1"/>
    <xf numFmtId="3" fontId="35" fillId="0" borderId="1" xfId="0" applyNumberFormat="1" applyFont="1" applyBorder="1" applyAlignment="1">
      <alignment horizontal="right"/>
    </xf>
    <xf numFmtId="4" fontId="7" fillId="0" borderId="0" xfId="0" applyNumberFormat="1" applyFont="1"/>
    <xf numFmtId="166" fontId="4" fillId="0" borderId="0" xfId="0" applyNumberFormat="1" applyFont="1"/>
    <xf numFmtId="0" fontId="35" fillId="0" borderId="0" xfId="0" applyFont="1" applyBorder="1"/>
    <xf numFmtId="165" fontId="35" fillId="0" borderId="0" xfId="0" applyNumberFormat="1" applyFont="1" applyBorder="1" applyAlignment="1">
      <alignment horizontal="right"/>
    </xf>
    <xf numFmtId="0" fontId="35" fillId="0" borderId="0" xfId="0" applyFont="1" applyBorder="1" applyAlignment="1">
      <alignment horizontal="right"/>
    </xf>
    <xf numFmtId="0" fontId="9" fillId="0" borderId="1" xfId="0" applyFont="1" applyBorder="1"/>
    <xf numFmtId="3" fontId="9" fillId="0" borderId="1" xfId="0" applyNumberFormat="1" applyFont="1" applyBorder="1" applyAlignment="1">
      <alignment horizontal="right"/>
    </xf>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14" fontId="10" fillId="0" borderId="1" xfId="0" applyNumberFormat="1" applyFont="1" applyBorder="1" applyAlignment="1">
      <alignment horizontal="center" vertical="center"/>
    </xf>
    <xf numFmtId="4" fontId="9" fillId="0" borderId="1" xfId="0" applyNumberFormat="1" applyFont="1" applyBorder="1" applyAlignment="1">
      <alignment horizontal="right" vertical="center"/>
    </xf>
    <xf numFmtId="0" fontId="10" fillId="0" borderId="1" xfId="0" applyFont="1" applyBorder="1"/>
    <xf numFmtId="3" fontId="10" fillId="0" borderId="1" xfId="0" applyNumberFormat="1" applyFont="1" applyBorder="1" applyAlignment="1">
      <alignment horizontal="right"/>
    </xf>
    <xf numFmtId="165" fontId="10" fillId="0" borderId="1" xfId="0" applyNumberFormat="1" applyFont="1" applyBorder="1" applyAlignment="1">
      <alignment horizontal="right"/>
    </xf>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0" fontId="9" fillId="0" borderId="0" xfId="0" applyFont="1" applyBorder="1" applyAlignment="1">
      <alignment horizontal="center"/>
    </xf>
    <xf numFmtId="165" fontId="9" fillId="0" borderId="0" xfId="0" applyNumberFormat="1" applyFont="1" applyBorder="1" applyAlignment="1">
      <alignment horizontal="center"/>
    </xf>
    <xf numFmtId="0" fontId="4" fillId="0" borderId="1" xfId="0" applyFont="1" applyBorder="1"/>
    <xf numFmtId="0" fontId="7" fillId="0" borderId="1" xfId="0" applyFont="1" applyBorder="1" applyAlignment="1">
      <alignment horizontal="center"/>
    </xf>
    <xf numFmtId="0" fontId="10" fillId="0" borderId="1" xfId="0" applyFont="1" applyBorder="1" applyAlignment="1">
      <alignment vertical="center"/>
    </xf>
    <xf numFmtId="4" fontId="9" fillId="0" borderId="1" xfId="0" applyNumberFormat="1" applyFont="1" applyBorder="1" applyAlignment="1">
      <alignment horizontal="right"/>
    </xf>
    <xf numFmtId="0" fontId="7" fillId="0" borderId="0" xfId="0" applyFont="1" applyAlignment="1"/>
    <xf numFmtId="0" fontId="35" fillId="0" borderId="3" xfId="0" applyFont="1" applyBorder="1"/>
    <xf numFmtId="3" fontId="28" fillId="0" borderId="1" xfId="0" applyNumberFormat="1" applyFont="1" applyBorder="1" applyAlignment="1">
      <alignment horizontal="right" vertical="center"/>
    </xf>
    <xf numFmtId="0" fontId="30" fillId="0" borderId="0" xfId="0" applyFont="1"/>
    <xf numFmtId="0" fontId="6" fillId="0" borderId="0" xfId="0" applyFont="1" applyAlignment="1"/>
    <xf numFmtId="0" fontId="30" fillId="0" borderId="0" xfId="0" applyFont="1" applyAlignment="1"/>
    <xf numFmtId="0" fontId="7" fillId="0" borderId="1" xfId="0" applyFont="1" applyBorder="1" applyAlignment="1">
      <alignment horizontal="center" vertical="center"/>
    </xf>
    <xf numFmtId="3" fontId="4" fillId="0" borderId="0" xfId="0" applyNumberFormat="1" applyFont="1" applyAlignment="1">
      <alignment horizontal="center"/>
    </xf>
    <xf numFmtId="0" fontId="35" fillId="0" borderId="1" xfId="0" applyFont="1" applyBorder="1" applyAlignment="1">
      <alignment vertical="center"/>
    </xf>
    <xf numFmtId="165" fontId="35" fillId="0" borderId="0" xfId="0" applyNumberFormat="1" applyFont="1" applyAlignment="1">
      <alignment horizontal="right"/>
    </xf>
    <xf numFmtId="0" fontId="35" fillId="0" borderId="0" xfId="0" applyFont="1" applyAlignment="1">
      <alignment horizontal="right"/>
    </xf>
    <xf numFmtId="0" fontId="4" fillId="0" borderId="0" xfId="0" applyFont="1" applyAlignment="1">
      <alignment horizontal="left" vertical="center"/>
    </xf>
    <xf numFmtId="0" fontId="10" fillId="0" borderId="1" xfId="0" applyFont="1" applyBorder="1" applyAlignment="1">
      <alignment horizontal="center" vertical="center"/>
    </xf>
    <xf numFmtId="165" fontId="10" fillId="0" borderId="0" xfId="0" applyNumberFormat="1" applyFont="1" applyAlignment="1">
      <alignment horizontal="right"/>
    </xf>
    <xf numFmtId="0" fontId="10" fillId="0" borderId="0" xfId="0" applyFont="1" applyAlignment="1">
      <alignment horizontal="right"/>
    </xf>
    <xf numFmtId="0" fontId="9" fillId="0" borderId="0" xfId="0" applyFont="1"/>
    <xf numFmtId="0" fontId="9" fillId="0" borderId="0" xfId="0" applyFont="1" applyAlignment="1">
      <alignment horizontal="center"/>
    </xf>
    <xf numFmtId="0" fontId="9" fillId="0" borderId="0" xfId="0" applyFont="1" applyAlignment="1">
      <alignment horizontal="left"/>
    </xf>
    <xf numFmtId="3" fontId="10" fillId="0" borderId="1" xfId="0" applyNumberFormat="1" applyFont="1" applyBorder="1" applyAlignment="1">
      <alignment horizontal="right" vertical="center"/>
    </xf>
    <xf numFmtId="4" fontId="10" fillId="0" borderId="1" xfId="0" applyNumberFormat="1" applyFont="1" applyBorder="1" applyAlignment="1">
      <alignment horizontal="right" vertical="center"/>
    </xf>
    <xf numFmtId="3" fontId="9" fillId="0" borderId="1" xfId="0" applyNumberFormat="1" applyFont="1" applyBorder="1" applyAlignment="1">
      <alignment horizontal="right" vertical="center"/>
    </xf>
    <xf numFmtId="0" fontId="9" fillId="0" borderId="1" xfId="0" applyFont="1" applyBorder="1" applyAlignment="1">
      <alignment vertical="center"/>
    </xf>
    <xf numFmtId="3" fontId="10" fillId="0" borderId="1" xfId="0" applyNumberFormat="1" applyFont="1" applyBorder="1" applyAlignment="1">
      <alignment horizontal="center" vertical="center" wrapText="1"/>
    </xf>
    <xf numFmtId="4" fontId="28" fillId="0" borderId="5" xfId="0" applyNumberFormat="1" applyFont="1" applyBorder="1" applyAlignment="1">
      <alignment horizontal="right" indent="2"/>
    </xf>
    <xf numFmtId="4" fontId="28" fillId="0" borderId="0" xfId="0" applyNumberFormat="1" applyFont="1" applyBorder="1" applyAlignment="1">
      <alignment horizontal="center"/>
    </xf>
    <xf numFmtId="0" fontId="35" fillId="0" borderId="2" xfId="0" applyFont="1" applyBorder="1" applyAlignment="1">
      <alignment wrapText="1"/>
    </xf>
    <xf numFmtId="0" fontId="28" fillId="0" borderId="2" xfId="0" applyFont="1" applyBorder="1" applyAlignment="1">
      <alignment wrapText="1"/>
    </xf>
    <xf numFmtId="3" fontId="28" fillId="0" borderId="5" xfId="0" applyNumberFormat="1" applyFont="1" applyBorder="1" applyAlignment="1">
      <alignment horizontal="right" indent="2"/>
    </xf>
    <xf numFmtId="4" fontId="28" fillId="0" borderId="0" xfId="0" applyNumberFormat="1" applyFont="1" applyBorder="1" applyAlignment="1">
      <alignment horizontal="right" indent="2"/>
    </xf>
    <xf numFmtId="0" fontId="35" fillId="0" borderId="3" xfId="0" applyFont="1" applyBorder="1" applyAlignment="1">
      <alignment vertical="center" wrapText="1"/>
    </xf>
    <xf numFmtId="4" fontId="35" fillId="0" borderId="0" xfId="0" applyNumberFormat="1" applyFont="1" applyBorder="1" applyAlignment="1">
      <alignment horizontal="right" vertical="center" indent="2"/>
    </xf>
    <xf numFmtId="3" fontId="35" fillId="0" borderId="1" xfId="0" applyNumberFormat="1" applyFont="1" applyBorder="1" applyAlignment="1">
      <alignment horizontal="right" vertical="center" indent="2"/>
    </xf>
    <xf numFmtId="1" fontId="35" fillId="0" borderId="1" xfId="0" applyNumberFormat="1" applyFont="1" applyBorder="1" applyAlignment="1">
      <alignment horizontal="center" vertical="center"/>
    </xf>
    <xf numFmtId="0" fontId="19" fillId="0" borderId="1" xfId="0" applyFont="1" applyBorder="1" applyAlignment="1">
      <alignment vertical="center" wrapText="1"/>
    </xf>
    <xf numFmtId="0" fontId="19" fillId="0" borderId="6" xfId="0" applyFont="1" applyBorder="1" applyAlignment="1">
      <alignment vertical="center" wrapText="1"/>
    </xf>
    <xf numFmtId="0" fontId="20" fillId="0" borderId="1" xfId="0" applyFont="1" applyBorder="1" applyAlignment="1">
      <alignment vertical="center" wrapText="1"/>
    </xf>
    <xf numFmtId="0" fontId="19" fillId="0" borderId="1" xfId="0" applyFont="1" applyBorder="1" applyAlignment="1">
      <alignment horizontal="right" vertical="center" wrapText="1"/>
    </xf>
    <xf numFmtId="0" fontId="20" fillId="0" borderId="1" xfId="0" applyFont="1" applyBorder="1" applyAlignment="1">
      <alignment horizontal="center" vertical="center" wrapText="1"/>
    </xf>
    <xf numFmtId="0" fontId="20" fillId="0" borderId="1" xfId="0" applyFont="1" applyBorder="1" applyAlignment="1">
      <alignment horizontal="right" vertical="center" wrapText="1"/>
    </xf>
    <xf numFmtId="3" fontId="20" fillId="0" borderId="1" xfId="0" applyNumberFormat="1" applyFont="1" applyBorder="1" applyAlignment="1">
      <alignment horizontal="right" vertical="center" wrapText="1"/>
    </xf>
    <xf numFmtId="165" fontId="20" fillId="0" borderId="1" xfId="0" applyNumberFormat="1" applyFont="1" applyBorder="1" applyAlignment="1">
      <alignment horizontal="right" vertical="center" wrapText="1"/>
    </xf>
    <xf numFmtId="0" fontId="6" fillId="0" borderId="1" xfId="0" applyFont="1" applyBorder="1" applyAlignment="1">
      <alignment horizontal="left" vertical="center"/>
    </xf>
    <xf numFmtId="4" fontId="17" fillId="0" borderId="0" xfId="0" applyNumberFormat="1" applyFont="1" applyAlignment="1">
      <alignment horizontal="left"/>
    </xf>
    <xf numFmtId="3" fontId="30" fillId="0" borderId="3" xfId="0" applyNumberFormat="1" applyFont="1" applyBorder="1" applyAlignment="1">
      <alignment horizontal="center" vertical="center"/>
    </xf>
    <xf numFmtId="168" fontId="10" fillId="0" borderId="1" xfId="0" applyNumberFormat="1" applyFont="1" applyBorder="1" applyAlignment="1">
      <alignment horizontal="right"/>
    </xf>
    <xf numFmtId="1" fontId="11" fillId="0" borderId="0" xfId="0" applyNumberFormat="1" applyFont="1"/>
    <xf numFmtId="9" fontId="9" fillId="0" borderId="1" xfId="0" applyNumberFormat="1" applyFont="1" applyBorder="1" applyAlignment="1">
      <alignment horizontal="center" vertical="center"/>
    </xf>
    <xf numFmtId="0" fontId="16" fillId="0" borderId="0" xfId="0" applyFont="1" applyAlignment="1">
      <alignment horizontal="left" vertical="center"/>
    </xf>
    <xf numFmtId="0" fontId="10" fillId="0" borderId="0" xfId="0" applyFont="1" applyAlignment="1">
      <alignment horizontal="left"/>
    </xf>
    <xf numFmtId="0" fontId="37" fillId="0" borderId="0" xfId="0" applyFont="1" applyAlignment="1">
      <alignment horizontal="left"/>
    </xf>
    <xf numFmtId="0" fontId="6" fillId="0" borderId="0" xfId="0" applyFont="1" applyAlignment="1">
      <alignment horizontal="left" vertical="center"/>
    </xf>
    <xf numFmtId="0" fontId="38" fillId="0" borderId="0" xfId="0" applyFont="1" applyAlignment="1">
      <alignment horizontal="left"/>
    </xf>
    <xf numFmtId="0" fontId="36" fillId="0" borderId="0" xfId="0" applyFont="1" applyAlignment="1">
      <alignment horizontal="left"/>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30" fillId="0" borderId="3" xfId="0" applyFont="1" applyBorder="1" applyAlignment="1">
      <alignment horizontal="left" vertical="center"/>
    </xf>
    <xf numFmtId="0" fontId="30" fillId="0" borderId="4" xfId="0" applyFont="1" applyBorder="1" applyAlignment="1">
      <alignment horizontal="left" vertical="center"/>
    </xf>
    <xf numFmtId="0" fontId="30" fillId="0" borderId="3" xfId="0" applyFont="1" applyBorder="1" applyAlignment="1">
      <alignment vertical="center"/>
    </xf>
    <xf numFmtId="0" fontId="30" fillId="0" borderId="4" xfId="0" applyFont="1" applyBorder="1" applyAlignment="1">
      <alignment vertical="center"/>
    </xf>
    <xf numFmtId="0" fontId="30" fillId="0" borderId="1" xfId="0" applyFont="1" applyBorder="1" applyAlignment="1">
      <alignment horizontal="left" vertical="center"/>
    </xf>
    <xf numFmtId="0" fontId="17" fillId="0" borderId="0" xfId="0" applyFont="1" applyAlignment="1">
      <alignment horizontal="left" vertical="center" wrapText="1"/>
    </xf>
    <xf numFmtId="0" fontId="22" fillId="0" borderId="0" xfId="0" applyFont="1" applyAlignment="1">
      <alignment horizontal="left"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29" fillId="0" borderId="0" xfId="0" applyFont="1" applyAlignment="1">
      <alignment horizontal="left" vertical="center" wrapText="1"/>
    </xf>
    <xf numFmtId="0" fontId="27" fillId="0" borderId="0" xfId="0" applyFont="1" applyAlignment="1">
      <alignment horizontal="left" vertical="center" wrapText="1"/>
    </xf>
    <xf numFmtId="0" fontId="29" fillId="0" borderId="0" xfId="0" applyFont="1" applyAlignment="1">
      <alignment horizontal="left" vertical="center"/>
    </xf>
    <xf numFmtId="0" fontId="30" fillId="0" borderId="1" xfId="0" applyFont="1" applyBorder="1" applyAlignment="1">
      <alignment horizontal="center" vertical="center"/>
    </xf>
    <xf numFmtId="0" fontId="30" fillId="0" borderId="1" xfId="0" applyFont="1" applyBorder="1" applyAlignment="1">
      <alignment vertical="center"/>
    </xf>
    <xf numFmtId="0" fontId="19" fillId="0" borderId="1" xfId="0" applyFont="1" applyBorder="1" applyAlignment="1">
      <alignment horizontal="left" vertical="center"/>
    </xf>
    <xf numFmtId="0" fontId="17" fillId="0" borderId="0" xfId="0" applyFont="1" applyAlignment="1">
      <alignment horizontal="left" vertical="center"/>
    </xf>
    <xf numFmtId="0" fontId="6" fillId="0" borderId="1" xfId="0" applyFont="1" applyBorder="1" applyAlignment="1">
      <alignment horizontal="center" vertical="center" wrapText="1"/>
    </xf>
    <xf numFmtId="0" fontId="16" fillId="0" borderId="0" xfId="0" applyFont="1" applyAlignment="1">
      <alignment horizontal="left" vertical="center" wrapText="1"/>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20" fillId="0" borderId="0" xfId="0" applyFont="1" applyAlignment="1">
      <alignment horizontal="left" vertical="center" wrapText="1"/>
    </xf>
    <xf numFmtId="1" fontId="17" fillId="0" borderId="0" xfId="0" applyNumberFormat="1" applyFont="1" applyAlignment="1">
      <alignment horizontal="left"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8" fillId="0" borderId="0" xfId="0" applyFont="1" applyAlignment="1">
      <alignment horizontal="left" vertical="center" wrapText="1"/>
    </xf>
    <xf numFmtId="0" fontId="17" fillId="0" borderId="0" xfId="0" applyFont="1" applyAlignment="1">
      <alignment horizontal="left" vertical="top" wrapText="1"/>
    </xf>
    <xf numFmtId="0" fontId="4" fillId="0" borderId="1" xfId="0" applyFont="1" applyBorder="1" applyAlignment="1">
      <alignment horizontal="left" vertical="center" wrapText="1"/>
    </xf>
    <xf numFmtId="0" fontId="16" fillId="0" borderId="0" xfId="0" applyFont="1" applyAlignment="1">
      <alignment horizontal="left" wrapText="1"/>
    </xf>
    <xf numFmtId="0" fontId="17" fillId="0" borderId="0" xfId="0" applyFont="1" applyAlignment="1">
      <alignment wrapText="1"/>
    </xf>
    <xf numFmtId="0" fontId="27" fillId="0" borderId="1" xfId="0" applyFont="1" applyBorder="1" applyAlignment="1">
      <alignment horizontal="center" vertical="center"/>
    </xf>
    <xf numFmtId="167" fontId="17" fillId="0" borderId="0" xfId="0" applyNumberFormat="1"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Alignment="1">
      <alignment horizontal="center" vertical="center"/>
    </xf>
    <xf numFmtId="0" fontId="26" fillId="0" borderId="0" xfId="0" applyFont="1" applyAlignment="1">
      <alignment horizontal="center" vertical="center"/>
    </xf>
  </cellXfs>
  <cellStyles count="12">
    <cellStyle name="Comma [0]" xfId="1" builtinId="6"/>
    <cellStyle name="Excel Built-in Normal 2" xfId="4" xr:uid="{A5FA5ACF-2BBB-416E-85BE-41098C41EEFB}"/>
    <cellStyle name="Hyperlink" xfId="3" builtinId="8"/>
    <cellStyle name="Millares [0] 2" xfId="6" xr:uid="{1471CA04-6304-4B03-A290-36FFC2B4D321}"/>
    <cellStyle name="Millares [0] 2 2" xfId="8" xr:uid="{4D782667-8D98-4B4F-91A7-4AB3EF7CDA64}"/>
    <cellStyle name="Millares [0] 3" xfId="9" xr:uid="{EC5EAD61-5775-4135-BA24-15951BD63C3B}"/>
    <cellStyle name="Millares [0] 4" xfId="7" xr:uid="{A8EAA81A-5CDA-44DB-8D99-AA97F590C733}"/>
    <cellStyle name="Millares [0] 5" xfId="10" xr:uid="{8E9B861C-23A7-4EDF-A770-C8CB510594DC}"/>
    <cellStyle name="Normal" xfId="0" builtinId="0"/>
    <cellStyle name="Normal 2" xfId="5" xr:uid="{82093262-D153-484B-9417-550F457C3544}"/>
    <cellStyle name="Normal 2 2" xfId="11" xr:uid="{11C81112-9CE4-4751-858F-6C37AF70BF59}"/>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2979420</xdr:colOff>
      <xdr:row>0</xdr:row>
      <xdr:rowOff>15240</xdr:rowOff>
    </xdr:from>
    <xdr:to>
      <xdr:col>3</xdr:col>
      <xdr:colOff>114300</xdr:colOff>
      <xdr:row>4</xdr:row>
      <xdr:rowOff>83820</xdr:rowOff>
    </xdr:to>
    <xdr:sp macro="" textlink="">
      <xdr:nvSpPr>
        <xdr:cNvPr id="2" name="Rectangle 1">
          <a:extLst>
            <a:ext uri="{FF2B5EF4-FFF2-40B4-BE49-F238E27FC236}">
              <a16:creationId xmlns:a16="http://schemas.microsoft.com/office/drawing/2014/main" id="{FCF9B665-0DFC-494A-8DDC-4D05F604B187}"/>
            </a:ext>
          </a:extLst>
        </xdr:cNvPr>
        <xdr:cNvSpPr/>
      </xdr:nvSpPr>
      <xdr:spPr>
        <a:xfrm>
          <a:off x="3383280" y="1524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2781300</xdr:colOff>
      <xdr:row>0</xdr:row>
      <xdr:rowOff>0</xdr:rowOff>
    </xdr:from>
    <xdr:to>
      <xdr:col>3</xdr:col>
      <xdr:colOff>937260</xdr:colOff>
      <xdr:row>4</xdr:row>
      <xdr:rowOff>60960</xdr:rowOff>
    </xdr:to>
    <xdr:sp macro="" textlink="">
      <xdr:nvSpPr>
        <xdr:cNvPr id="2" name="Rectangle 1">
          <a:extLst>
            <a:ext uri="{FF2B5EF4-FFF2-40B4-BE49-F238E27FC236}">
              <a16:creationId xmlns:a16="http://schemas.microsoft.com/office/drawing/2014/main" id="{C943A216-DB3B-4A80-99D9-654D351E78A3}"/>
            </a:ext>
          </a:extLst>
        </xdr:cNvPr>
        <xdr:cNvSpPr/>
      </xdr:nvSpPr>
      <xdr:spPr>
        <a:xfrm>
          <a:off x="3124200"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22860</xdr:colOff>
      <xdr:row>0</xdr:row>
      <xdr:rowOff>0</xdr:rowOff>
    </xdr:from>
    <xdr:to>
      <xdr:col>5</xdr:col>
      <xdr:colOff>281940</xdr:colOff>
      <xdr:row>4</xdr:row>
      <xdr:rowOff>106680</xdr:rowOff>
    </xdr:to>
    <xdr:sp macro="" textlink="">
      <xdr:nvSpPr>
        <xdr:cNvPr id="2" name="Rectangle 1">
          <a:extLst>
            <a:ext uri="{FF2B5EF4-FFF2-40B4-BE49-F238E27FC236}">
              <a16:creationId xmlns:a16="http://schemas.microsoft.com/office/drawing/2014/main" id="{10F27675-E58B-4103-89FD-E033C6A2FD8E}"/>
            </a:ext>
          </a:extLst>
        </xdr:cNvPr>
        <xdr:cNvSpPr/>
      </xdr:nvSpPr>
      <xdr:spPr>
        <a:xfrm>
          <a:off x="3680460"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3116580</xdr:colOff>
      <xdr:row>0</xdr:row>
      <xdr:rowOff>0</xdr:rowOff>
    </xdr:from>
    <xdr:to>
      <xdr:col>3</xdr:col>
      <xdr:colOff>822960</xdr:colOff>
      <xdr:row>4</xdr:row>
      <xdr:rowOff>15240</xdr:rowOff>
    </xdr:to>
    <xdr:sp macro="" textlink="">
      <xdr:nvSpPr>
        <xdr:cNvPr id="2" name="Rectangle 1">
          <a:extLst>
            <a:ext uri="{FF2B5EF4-FFF2-40B4-BE49-F238E27FC236}">
              <a16:creationId xmlns:a16="http://schemas.microsoft.com/office/drawing/2014/main" id="{89F2AB10-4D4A-4501-9666-6A5E6D905A3C}"/>
            </a:ext>
          </a:extLst>
        </xdr:cNvPr>
        <xdr:cNvSpPr/>
      </xdr:nvSpPr>
      <xdr:spPr>
        <a:xfrm>
          <a:off x="3634740"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771525</xdr:colOff>
      <xdr:row>0</xdr:row>
      <xdr:rowOff>0</xdr:rowOff>
    </xdr:from>
    <xdr:to>
      <xdr:col>9</xdr:col>
      <xdr:colOff>1083945</xdr:colOff>
      <xdr:row>3</xdr:row>
      <xdr:rowOff>40005</xdr:rowOff>
    </xdr:to>
    <xdr:sp macro="" textlink="">
      <xdr:nvSpPr>
        <xdr:cNvPr id="2" name="Rectangle 1">
          <a:extLst>
            <a:ext uri="{FF2B5EF4-FFF2-40B4-BE49-F238E27FC236}">
              <a16:creationId xmlns:a16="http://schemas.microsoft.com/office/drawing/2014/main" id="{70B1ED49-26EB-451B-AD24-DEF0DFFE0EED}"/>
            </a:ext>
          </a:extLst>
        </xdr:cNvPr>
        <xdr:cNvSpPr/>
      </xdr:nvSpPr>
      <xdr:spPr>
        <a:xfrm>
          <a:off x="10772775"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30/06/2020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dimension ref="B1:I33"/>
  <sheetViews>
    <sheetView showGridLines="0" tabSelected="1" zoomScaleNormal="100" workbookViewId="0">
      <selection activeCell="C3" sqref="C3"/>
    </sheetView>
  </sheetViews>
  <sheetFormatPr defaultColWidth="10.88671875" defaultRowHeight="13.8" x14ac:dyDescent="0.25"/>
  <cols>
    <col min="1" max="1" width="5.88671875" style="4" customWidth="1"/>
    <col min="2" max="2" width="65" style="4" bestFit="1" customWidth="1"/>
    <col min="3" max="3" width="18.5546875" style="98" bestFit="1" customWidth="1"/>
    <col min="4" max="4" width="17" style="98" customWidth="1"/>
    <col min="5" max="5" width="18.33203125" style="4" bestFit="1" customWidth="1"/>
    <col min="6" max="6" width="14.109375" style="99" bestFit="1" customWidth="1"/>
    <col min="7" max="7" width="15.33203125" style="4" bestFit="1" customWidth="1"/>
    <col min="8" max="8" width="12.6640625" style="4" bestFit="1" customWidth="1"/>
    <col min="9" max="16384" width="10.88671875" style="4"/>
  </cols>
  <sheetData>
    <row r="1" spans="2:8" ht="14.4" x14ac:dyDescent="0.3">
      <c r="B1" s="97" t="s">
        <v>24</v>
      </c>
    </row>
    <row r="2" spans="2:8" x14ac:dyDescent="0.25">
      <c r="B2" s="100" t="s">
        <v>25</v>
      </c>
    </row>
    <row r="3" spans="2:8" x14ac:dyDescent="0.25">
      <c r="B3" s="100"/>
    </row>
    <row r="4" spans="2:8" s="101" customFormat="1" ht="18" customHeight="1" x14ac:dyDescent="0.3">
      <c r="B4" s="193" t="s">
        <v>69</v>
      </c>
      <c r="C4" s="193"/>
      <c r="D4" s="102"/>
      <c r="F4" s="103"/>
    </row>
    <row r="5" spans="2:8" s="101" customFormat="1" ht="18" customHeight="1" x14ac:dyDescent="0.3">
      <c r="B5" s="193" t="s">
        <v>0</v>
      </c>
      <c r="C5" s="193"/>
      <c r="D5" s="8"/>
      <c r="F5" s="103"/>
    </row>
    <row r="6" spans="2:8" x14ac:dyDescent="0.25">
      <c r="B6" s="194" t="s">
        <v>70</v>
      </c>
      <c r="C6" s="194"/>
      <c r="D6" s="104"/>
    </row>
    <row r="7" spans="2:8" x14ac:dyDescent="0.25">
      <c r="B7" s="195" t="s">
        <v>71</v>
      </c>
      <c r="C7" s="195"/>
      <c r="D7" s="105"/>
    </row>
    <row r="9" spans="2:8" ht="15" customHeight="1" x14ac:dyDescent="0.25">
      <c r="B9" s="142"/>
      <c r="C9" s="143">
        <v>2019</v>
      </c>
    </row>
    <row r="10" spans="2:8" s="101" customFormat="1" ht="15" customHeight="1" x14ac:dyDescent="0.3">
      <c r="B10" s="144" t="s">
        <v>1</v>
      </c>
      <c r="C10" s="132"/>
      <c r="D10" s="108"/>
      <c r="E10" s="109"/>
      <c r="F10" s="103"/>
    </row>
    <row r="11" spans="2:8" ht="15" customHeight="1" x14ac:dyDescent="0.25">
      <c r="B11" s="125" t="s">
        <v>22</v>
      </c>
      <c r="C11" s="126">
        <v>1717231766</v>
      </c>
      <c r="D11" s="112"/>
      <c r="E11" s="113"/>
      <c r="G11" s="99"/>
    </row>
    <row r="12" spans="2:8" ht="15" customHeight="1" x14ac:dyDescent="0.25">
      <c r="B12" s="125" t="s">
        <v>252</v>
      </c>
      <c r="C12" s="126">
        <v>19743448491</v>
      </c>
      <c r="D12" s="112"/>
      <c r="E12" s="114"/>
      <c r="G12" s="99"/>
      <c r="H12" s="115"/>
    </row>
    <row r="13" spans="2:8" ht="15" customHeight="1" x14ac:dyDescent="0.25">
      <c r="B13" s="134" t="s">
        <v>2</v>
      </c>
      <c r="C13" s="135">
        <v>21460680257</v>
      </c>
      <c r="D13" s="116"/>
      <c r="E13" s="114"/>
      <c r="G13" s="99"/>
    </row>
    <row r="14" spans="2:8" ht="15" customHeight="1" x14ac:dyDescent="0.25">
      <c r="B14" s="125"/>
      <c r="C14" s="145"/>
      <c r="D14" s="112"/>
      <c r="E14" s="113"/>
      <c r="G14" s="99"/>
    </row>
    <row r="15" spans="2:8" s="101" customFormat="1" ht="15" customHeight="1" x14ac:dyDescent="0.3">
      <c r="B15" s="144" t="s">
        <v>3</v>
      </c>
      <c r="C15" s="133"/>
      <c r="D15" s="117"/>
      <c r="E15" s="109"/>
      <c r="F15" s="103"/>
    </row>
    <row r="16" spans="2:8" ht="15" customHeight="1" x14ac:dyDescent="0.25">
      <c r="B16" s="125" t="s">
        <v>172</v>
      </c>
      <c r="C16" s="126">
        <v>69270549</v>
      </c>
      <c r="D16" s="112"/>
      <c r="E16" s="113"/>
      <c r="G16" s="99"/>
    </row>
    <row r="17" spans="2:9" ht="15" customHeight="1" x14ac:dyDescent="0.25">
      <c r="B17" s="125"/>
      <c r="C17" s="145"/>
      <c r="D17" s="112"/>
      <c r="E17" s="114"/>
    </row>
    <row r="18" spans="2:9" ht="15" customHeight="1" x14ac:dyDescent="0.25">
      <c r="B18" s="134" t="s">
        <v>173</v>
      </c>
      <c r="C18" s="135">
        <v>21391409708</v>
      </c>
      <c r="D18" s="116"/>
      <c r="E18" s="114"/>
      <c r="G18" s="99"/>
      <c r="H18" s="99"/>
      <c r="I18" s="99"/>
    </row>
    <row r="19" spans="2:9" ht="15" customHeight="1" x14ac:dyDescent="0.25">
      <c r="B19" s="134" t="s">
        <v>174</v>
      </c>
      <c r="C19" s="190">
        <v>41080.433940000003</v>
      </c>
      <c r="D19" s="116"/>
      <c r="E19" s="113"/>
      <c r="F19" s="120"/>
      <c r="G19" s="99"/>
    </row>
    <row r="20" spans="2:9" ht="15" customHeight="1" x14ac:dyDescent="0.25">
      <c r="B20" s="134" t="s">
        <v>245</v>
      </c>
      <c r="C20" s="136">
        <v>520720.1496</v>
      </c>
      <c r="D20" s="116"/>
      <c r="E20" s="113"/>
      <c r="F20" s="121"/>
      <c r="G20" s="99"/>
    </row>
    <row r="21" spans="2:9" x14ac:dyDescent="0.25">
      <c r="B21" s="137"/>
      <c r="C21" s="138"/>
      <c r="D21" s="124"/>
      <c r="E21" s="113"/>
    </row>
    <row r="22" spans="2:9" x14ac:dyDescent="0.25">
      <c r="B22" s="134" t="s">
        <v>175</v>
      </c>
      <c r="C22" s="45">
        <v>2019</v>
      </c>
      <c r="D22" s="124"/>
      <c r="E22" s="113"/>
    </row>
    <row r="23" spans="2:9" x14ac:dyDescent="0.25">
      <c r="B23" s="125" t="s">
        <v>176</v>
      </c>
      <c r="C23" s="126">
        <v>19625000000</v>
      </c>
      <c r="D23" s="124"/>
      <c r="E23" s="113"/>
    </row>
    <row r="24" spans="2:9" x14ac:dyDescent="0.25">
      <c r="B24" s="125" t="s">
        <v>177</v>
      </c>
      <c r="C24" s="126">
        <v>19625000000</v>
      </c>
      <c r="D24" s="124"/>
      <c r="E24" s="113"/>
    </row>
    <row r="25" spans="2:9" x14ac:dyDescent="0.25">
      <c r="B25" s="137"/>
      <c r="C25" s="138"/>
      <c r="D25" s="124"/>
      <c r="E25" s="113"/>
    </row>
    <row r="26" spans="2:9" x14ac:dyDescent="0.25">
      <c r="B26" s="139" t="s">
        <v>72</v>
      </c>
      <c r="C26" s="140"/>
      <c r="D26" s="128"/>
      <c r="E26" s="113"/>
    </row>
    <row r="27" spans="2:9" x14ac:dyDescent="0.25">
      <c r="B27" s="139"/>
      <c r="C27" s="141"/>
      <c r="D27" s="128"/>
      <c r="E27" s="114"/>
    </row>
    <row r="28" spans="2:9" x14ac:dyDescent="0.25">
      <c r="B28" s="28" t="s">
        <v>33</v>
      </c>
      <c r="C28" s="129"/>
      <c r="D28" s="129"/>
    </row>
    <row r="29" spans="2:9" x14ac:dyDescent="0.25">
      <c r="B29" s="29" t="s">
        <v>34</v>
      </c>
      <c r="C29" s="130"/>
      <c r="E29" s="131"/>
      <c r="F29" s="131"/>
      <c r="G29" s="131"/>
    </row>
    <row r="30" spans="2:9" x14ac:dyDescent="0.25">
      <c r="B30" s="6" t="s">
        <v>35</v>
      </c>
    </row>
    <row r="31" spans="2:9" x14ac:dyDescent="0.25">
      <c r="B31" s="6" t="s">
        <v>36</v>
      </c>
      <c r="E31" s="99"/>
    </row>
    <row r="32" spans="2:9" x14ac:dyDescent="0.25">
      <c r="B32" s="6" t="s">
        <v>37</v>
      </c>
      <c r="E32" s="99"/>
      <c r="G32" s="99"/>
    </row>
    <row r="33" spans="5:7" x14ac:dyDescent="0.25">
      <c r="E33" s="131"/>
      <c r="F33" s="131"/>
      <c r="G33" s="131"/>
    </row>
  </sheetData>
  <mergeCells count="4">
    <mergeCell ref="B4:C4"/>
    <mergeCell ref="B5:C5"/>
    <mergeCell ref="B6:C6"/>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dimension ref="B1:H26"/>
  <sheetViews>
    <sheetView showGridLines="0" workbookViewId="0">
      <selection activeCell="B5" sqref="B5:C5"/>
    </sheetView>
  </sheetViews>
  <sheetFormatPr defaultColWidth="10.88671875" defaultRowHeight="13.8" x14ac:dyDescent="0.25"/>
  <cols>
    <col min="1" max="1" width="5" style="4" customWidth="1"/>
    <col min="2" max="2" width="52.5546875" style="4" customWidth="1"/>
    <col min="3" max="4" width="16.109375" style="98" customWidth="1"/>
    <col min="5" max="5" width="2.6640625" style="4" customWidth="1"/>
    <col min="6" max="16384" width="10.88671875" style="4"/>
  </cols>
  <sheetData>
    <row r="1" spans="2:8" ht="14.4" x14ac:dyDescent="0.3">
      <c r="B1" s="97" t="s">
        <v>24</v>
      </c>
    </row>
    <row r="2" spans="2:8" x14ac:dyDescent="0.25">
      <c r="B2" s="100" t="s">
        <v>25</v>
      </c>
    </row>
    <row r="4" spans="2:8" s="149" customFormat="1" ht="18.75" customHeight="1" x14ac:dyDescent="0.3">
      <c r="B4" s="196" t="s">
        <v>69</v>
      </c>
      <c r="C4" s="196"/>
      <c r="D4" s="2"/>
    </row>
    <row r="5" spans="2:8" s="149" customFormat="1" ht="18.75" customHeight="1" x14ac:dyDescent="0.3">
      <c r="B5" s="196" t="s">
        <v>4</v>
      </c>
      <c r="C5" s="196"/>
      <c r="D5" s="2"/>
    </row>
    <row r="6" spans="2:8" s="149" customFormat="1" ht="15.6" x14ac:dyDescent="0.3">
      <c r="B6" s="104" t="s">
        <v>73</v>
      </c>
      <c r="C6" s="150"/>
      <c r="D6" s="151"/>
    </row>
    <row r="7" spans="2:8" s="149" customFormat="1" ht="15.6" x14ac:dyDescent="0.3">
      <c r="B7" s="197" t="s">
        <v>71</v>
      </c>
      <c r="C7" s="197"/>
      <c r="D7" s="150"/>
    </row>
    <row r="9" spans="2:8" ht="15" customHeight="1" x14ac:dyDescent="0.25">
      <c r="B9" s="142"/>
      <c r="C9" s="152">
        <v>2019</v>
      </c>
    </row>
    <row r="10" spans="2:8" s="101" customFormat="1" ht="15" customHeight="1" x14ac:dyDescent="0.3">
      <c r="B10" s="106" t="s">
        <v>5</v>
      </c>
      <c r="C10" s="107"/>
      <c r="D10" s="108"/>
      <c r="E10" s="109"/>
      <c r="F10" s="109"/>
      <c r="G10" s="109"/>
      <c r="H10" s="109"/>
    </row>
    <row r="11" spans="2:8" ht="15" customHeight="1" x14ac:dyDescent="0.25">
      <c r="B11" s="110" t="s">
        <v>226</v>
      </c>
      <c r="C11" s="111">
        <v>1442202370</v>
      </c>
      <c r="D11" s="112"/>
      <c r="E11" s="114"/>
      <c r="F11" s="112"/>
      <c r="G11" s="114"/>
      <c r="H11" s="113"/>
    </row>
    <row r="12" spans="2:8" ht="15" customHeight="1" x14ac:dyDescent="0.25">
      <c r="B12" s="147" t="s">
        <v>6</v>
      </c>
      <c r="C12" s="119">
        <f>SUM(C11:C11)</f>
        <v>1442202370</v>
      </c>
      <c r="D12" s="116"/>
      <c r="E12" s="113"/>
      <c r="F12" s="116"/>
      <c r="G12" s="114"/>
      <c r="H12" s="113"/>
    </row>
    <row r="13" spans="2:8" ht="15" customHeight="1" x14ac:dyDescent="0.25">
      <c r="B13" s="147"/>
      <c r="C13" s="119"/>
      <c r="D13" s="116"/>
      <c r="E13" s="113"/>
      <c r="F13" s="116"/>
      <c r="G13" s="114"/>
      <c r="H13" s="113"/>
    </row>
    <row r="14" spans="2:8" s="101" customFormat="1" ht="15" customHeight="1" x14ac:dyDescent="0.25">
      <c r="B14" s="106" t="s">
        <v>38</v>
      </c>
      <c r="C14" s="148"/>
      <c r="D14" s="117"/>
      <c r="E14" s="109"/>
      <c r="F14" s="117"/>
      <c r="G14" s="114"/>
      <c r="H14" s="109"/>
    </row>
    <row r="15" spans="2:8" ht="15" customHeight="1" x14ac:dyDescent="0.25">
      <c r="B15" s="110" t="s">
        <v>23</v>
      </c>
      <c r="C15" s="111">
        <v>-610163092</v>
      </c>
      <c r="D15" s="112"/>
      <c r="E15" s="114"/>
      <c r="F15" s="112"/>
      <c r="G15" s="114"/>
      <c r="H15" s="113"/>
    </row>
    <row r="16" spans="2:8" ht="15" customHeight="1" x14ac:dyDescent="0.25">
      <c r="B16" s="147" t="s">
        <v>7</v>
      </c>
      <c r="C16" s="119">
        <f>SUM(C15:C15)</f>
        <v>-610163092</v>
      </c>
      <c r="D16" s="116"/>
      <c r="E16" s="113"/>
      <c r="F16" s="116"/>
      <c r="G16" s="114"/>
      <c r="H16" s="113"/>
    </row>
    <row r="17" spans="2:8" ht="15" customHeight="1" x14ac:dyDescent="0.25">
      <c r="B17" s="147"/>
      <c r="C17" s="119"/>
      <c r="D17" s="116"/>
      <c r="E17" s="113"/>
      <c r="F17" s="116"/>
      <c r="G17" s="114"/>
      <c r="H17" s="113"/>
    </row>
    <row r="18" spans="2:8" ht="15" customHeight="1" x14ac:dyDescent="0.25">
      <c r="B18" s="118" t="s">
        <v>8</v>
      </c>
      <c r="C18" s="119">
        <v>832039278</v>
      </c>
      <c r="D18" s="116"/>
      <c r="E18" s="113"/>
      <c r="F18" s="116"/>
      <c r="G18" s="114"/>
      <c r="H18" s="113"/>
    </row>
    <row r="19" spans="2:8" x14ac:dyDescent="0.25">
      <c r="B19" s="122"/>
      <c r="C19" s="123"/>
      <c r="D19" s="124"/>
      <c r="E19" s="113"/>
      <c r="F19" s="113"/>
      <c r="G19" s="113"/>
      <c r="H19" s="113"/>
    </row>
    <row r="20" spans="2:8" x14ac:dyDescent="0.25">
      <c r="B20" s="127" t="str">
        <f>+'EST. ACT. NETO FDO GUARANÍES'!B26</f>
        <v xml:space="preserve">Las 9 notas que se acompañan forman parte integrante de los estados financieros. </v>
      </c>
      <c r="C20" s="128"/>
      <c r="D20" s="128"/>
    </row>
    <row r="21" spans="2:8" x14ac:dyDescent="0.25">
      <c r="B21" s="127"/>
      <c r="C21" s="128"/>
      <c r="D21" s="128"/>
    </row>
    <row r="22" spans="2:8" x14ac:dyDescent="0.25">
      <c r="B22" s="28" t="s">
        <v>33</v>
      </c>
      <c r="C22" s="129"/>
    </row>
    <row r="23" spans="2:8" x14ac:dyDescent="0.25">
      <c r="B23" s="29" t="s">
        <v>34</v>
      </c>
      <c r="C23" s="130"/>
    </row>
    <row r="24" spans="2:8" x14ac:dyDescent="0.25">
      <c r="B24" s="6" t="s">
        <v>35</v>
      </c>
    </row>
    <row r="25" spans="2:8" x14ac:dyDescent="0.25">
      <c r="B25" s="6" t="s">
        <v>36</v>
      </c>
    </row>
    <row r="26" spans="2:8" x14ac:dyDescent="0.25">
      <c r="B26" s="6" t="s">
        <v>37</v>
      </c>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dimension ref="B1:H23"/>
  <sheetViews>
    <sheetView showGridLines="0" workbookViewId="0">
      <selection activeCell="G9" sqref="G9"/>
    </sheetView>
  </sheetViews>
  <sheetFormatPr defaultColWidth="10.88671875" defaultRowHeight="13.8" x14ac:dyDescent="0.25"/>
  <cols>
    <col min="1" max="1" width="5" style="4" customWidth="1"/>
    <col min="2" max="2" width="30.88671875" style="4" bestFit="1" customWidth="1"/>
    <col min="3" max="3" width="17.44140625" style="153" customWidth="1"/>
    <col min="4" max="4" width="17.44140625" style="98" customWidth="1"/>
    <col min="5" max="5" width="20.5546875" style="98" bestFit="1" customWidth="1"/>
    <col min="6" max="6" width="10.88671875" style="4"/>
    <col min="7" max="8" width="12.6640625" style="4" bestFit="1" customWidth="1"/>
    <col min="9" max="16384" width="10.88671875" style="4"/>
  </cols>
  <sheetData>
    <row r="1" spans="2:8" ht="14.4" x14ac:dyDescent="0.3">
      <c r="B1" s="97" t="s">
        <v>24</v>
      </c>
      <c r="C1" s="98"/>
      <c r="E1" s="4"/>
    </row>
    <row r="2" spans="2:8" x14ac:dyDescent="0.25">
      <c r="B2" s="100" t="s">
        <v>25</v>
      </c>
      <c r="C2" s="98"/>
      <c r="E2" s="4"/>
    </row>
    <row r="3" spans="2:8" x14ac:dyDescent="0.25">
      <c r="B3" s="100"/>
      <c r="C3" s="98"/>
      <c r="E3" s="4"/>
    </row>
    <row r="4" spans="2:8" s="157" customFormat="1" ht="15" customHeight="1" x14ac:dyDescent="0.3">
      <c r="B4" s="196" t="s">
        <v>69</v>
      </c>
      <c r="C4" s="196"/>
      <c r="D4" s="196"/>
      <c r="E4" s="196"/>
    </row>
    <row r="5" spans="2:8" s="157" customFormat="1" ht="15" customHeight="1" x14ac:dyDescent="0.3">
      <c r="B5" s="196" t="s">
        <v>9</v>
      </c>
      <c r="C5" s="196"/>
      <c r="D5" s="196"/>
      <c r="E5" s="196"/>
    </row>
    <row r="6" spans="2:8" s="6" customFormat="1" x14ac:dyDescent="0.25">
      <c r="B6" s="194" t="s">
        <v>73</v>
      </c>
      <c r="C6" s="194"/>
      <c r="D6" s="194"/>
      <c r="E6" s="194"/>
    </row>
    <row r="7" spans="2:8" s="6" customFormat="1" x14ac:dyDescent="0.25">
      <c r="B7" s="198" t="s">
        <v>71</v>
      </c>
      <c r="C7" s="198"/>
      <c r="D7" s="198"/>
      <c r="E7" s="198"/>
    </row>
    <row r="9" spans="2:8" s="101" customFormat="1" x14ac:dyDescent="0.3">
      <c r="B9" s="158" t="s">
        <v>10</v>
      </c>
      <c r="C9" s="40" t="s">
        <v>178</v>
      </c>
      <c r="D9" s="158" t="s">
        <v>11</v>
      </c>
      <c r="E9" s="47" t="s">
        <v>179</v>
      </c>
    </row>
    <row r="10" spans="2:8" ht="25.5" customHeight="1" x14ac:dyDescent="0.25">
      <c r="B10" s="144" t="s">
        <v>12</v>
      </c>
      <c r="C10" s="165" t="s">
        <v>162</v>
      </c>
      <c r="D10" s="165" t="s">
        <v>162</v>
      </c>
      <c r="E10" s="165" t="s">
        <v>162</v>
      </c>
    </row>
    <row r="11" spans="2:8" ht="25.5" customHeight="1" x14ac:dyDescent="0.25">
      <c r="B11" s="144" t="s">
        <v>13</v>
      </c>
      <c r="C11" s="164"/>
      <c r="D11" s="164"/>
      <c r="E11" s="166"/>
    </row>
    <row r="12" spans="2:8" ht="25.5" customHeight="1" x14ac:dyDescent="0.25">
      <c r="B12" s="167" t="s">
        <v>14</v>
      </c>
      <c r="C12" s="166">
        <v>144031227028</v>
      </c>
      <c r="D12" s="166" t="s">
        <v>162</v>
      </c>
      <c r="E12" s="166" t="s">
        <v>162</v>
      </c>
      <c r="G12" s="99"/>
      <c r="H12" s="99"/>
    </row>
    <row r="13" spans="2:8" ht="25.5" customHeight="1" x14ac:dyDescent="0.25">
      <c r="B13" s="167" t="s">
        <v>15</v>
      </c>
      <c r="C13" s="166">
        <v>-123471856598</v>
      </c>
      <c r="D13" s="166" t="s">
        <v>162</v>
      </c>
      <c r="E13" s="166" t="s">
        <v>162</v>
      </c>
      <c r="G13" s="99"/>
      <c r="H13" s="99"/>
    </row>
    <row r="14" spans="2:8" ht="25.5" customHeight="1" x14ac:dyDescent="0.25">
      <c r="B14" s="167" t="s">
        <v>16</v>
      </c>
      <c r="C14" s="165" t="s">
        <v>162</v>
      </c>
      <c r="D14" s="166">
        <v>832039278</v>
      </c>
      <c r="E14" s="166" t="s">
        <v>162</v>
      </c>
    </row>
    <row r="15" spans="2:8" s="101" customFormat="1" x14ac:dyDescent="0.3">
      <c r="B15" s="144" t="s">
        <v>17</v>
      </c>
      <c r="C15" s="164">
        <f>+C12+C13</f>
        <v>20559370430</v>
      </c>
      <c r="D15" s="164">
        <f>SUM(D11:D14)</f>
        <v>832039278</v>
      </c>
      <c r="E15" s="168">
        <f>+C15+D15</f>
        <v>21391409708</v>
      </c>
    </row>
    <row r="16" spans="2:8" x14ac:dyDescent="0.25">
      <c r="B16" s="137"/>
      <c r="C16" s="159"/>
      <c r="D16" s="160"/>
      <c r="E16" s="161"/>
    </row>
    <row r="17" spans="2:5" x14ac:dyDescent="0.25">
      <c r="B17" s="139" t="str">
        <f>+'EST. RESUL. FDO GUARANÍES'!B20</f>
        <v xml:space="preserve">Las 9 notas que se acompañan forman parte integrante de los estados financieros. </v>
      </c>
      <c r="C17" s="162"/>
      <c r="D17" s="162"/>
      <c r="E17" s="161"/>
    </row>
    <row r="18" spans="2:5" x14ac:dyDescent="0.25">
      <c r="B18" s="163"/>
      <c r="C18" s="162"/>
      <c r="D18" s="162"/>
      <c r="E18" s="161"/>
    </row>
    <row r="19" spans="2:5" x14ac:dyDescent="0.25">
      <c r="B19" s="28" t="s">
        <v>33</v>
      </c>
      <c r="C19" s="129"/>
      <c r="E19" s="4"/>
    </row>
    <row r="20" spans="2:5" x14ac:dyDescent="0.25">
      <c r="B20" s="29" t="s">
        <v>34</v>
      </c>
      <c r="C20" s="130"/>
      <c r="E20" s="4"/>
    </row>
    <row r="21" spans="2:5" x14ac:dyDescent="0.25">
      <c r="B21" s="6" t="s">
        <v>35</v>
      </c>
      <c r="C21" s="98"/>
      <c r="E21" s="4"/>
    </row>
    <row r="22" spans="2:5" x14ac:dyDescent="0.25">
      <c r="B22" s="6" t="s">
        <v>36</v>
      </c>
      <c r="C22" s="98"/>
      <c r="E22" s="4"/>
    </row>
    <row r="23" spans="2:5" x14ac:dyDescent="0.25">
      <c r="B23" s="6" t="s">
        <v>37</v>
      </c>
      <c r="C23" s="98"/>
      <c r="E23" s="4"/>
    </row>
  </sheetData>
  <mergeCells count="4">
    <mergeCell ref="B4:E4"/>
    <mergeCell ref="B5:E5"/>
    <mergeCell ref="B6:E6"/>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pageSetUpPr fitToPage="1"/>
  </sheetPr>
  <dimension ref="B1:G31"/>
  <sheetViews>
    <sheetView showGridLines="0" workbookViewId="0">
      <selection activeCell="E5" sqref="E5"/>
    </sheetView>
  </sheetViews>
  <sheetFormatPr defaultColWidth="10.88671875" defaultRowHeight="13.8" x14ac:dyDescent="0.25"/>
  <cols>
    <col min="1" max="1" width="7.5546875" style="4" customWidth="1"/>
    <col min="2" max="2" width="53.5546875" style="4" customWidth="1"/>
    <col min="3" max="4" width="21.6640625" style="98" customWidth="1"/>
    <col min="5" max="16384" width="10.88671875" style="4"/>
  </cols>
  <sheetData>
    <row r="1" spans="2:7" ht="14.4" x14ac:dyDescent="0.3">
      <c r="B1" s="97" t="s">
        <v>24</v>
      </c>
    </row>
    <row r="2" spans="2:7" x14ac:dyDescent="0.25">
      <c r="B2" s="100" t="s">
        <v>25</v>
      </c>
    </row>
    <row r="3" spans="2:7" x14ac:dyDescent="0.25">
      <c r="B3" s="100"/>
    </row>
    <row r="4" spans="2:7" s="101" customFormat="1" ht="22.5" customHeight="1" x14ac:dyDescent="0.3">
      <c r="B4" s="193" t="s">
        <v>69</v>
      </c>
      <c r="C4" s="193"/>
      <c r="D4" s="102"/>
    </row>
    <row r="5" spans="2:7" s="101" customFormat="1" ht="22.5" customHeight="1" x14ac:dyDescent="0.3">
      <c r="B5" s="193" t="s">
        <v>74</v>
      </c>
      <c r="C5" s="193"/>
      <c r="D5" s="8"/>
    </row>
    <row r="6" spans="2:7" x14ac:dyDescent="0.25">
      <c r="B6" s="104" t="s">
        <v>73</v>
      </c>
      <c r="C6" s="146"/>
      <c r="D6" s="146"/>
    </row>
    <row r="7" spans="2:7" x14ac:dyDescent="0.25">
      <c r="B7" s="198" t="s">
        <v>75</v>
      </c>
      <c r="C7" s="198"/>
      <c r="D7" s="146"/>
    </row>
    <row r="9" spans="2:7" s="101" customFormat="1" ht="15" customHeight="1" x14ac:dyDescent="0.3">
      <c r="B9" s="154"/>
      <c r="C9" s="178">
        <v>2019</v>
      </c>
      <c r="D9" s="108"/>
      <c r="E9" s="109"/>
      <c r="F9" s="109"/>
      <c r="G9" s="109"/>
    </row>
    <row r="10" spans="2:7" ht="15" customHeight="1" x14ac:dyDescent="0.25">
      <c r="B10" s="171" t="s">
        <v>18</v>
      </c>
      <c r="C10" s="169"/>
      <c r="D10" s="170"/>
      <c r="E10" s="113"/>
      <c r="F10" s="113"/>
      <c r="G10" s="113"/>
    </row>
    <row r="11" spans="2:7" ht="15" customHeight="1" x14ac:dyDescent="0.25">
      <c r="B11" s="171" t="s">
        <v>19</v>
      </c>
      <c r="C11" s="169"/>
      <c r="D11" s="170"/>
      <c r="E11" s="113"/>
      <c r="F11" s="113"/>
      <c r="G11" s="113"/>
    </row>
    <row r="12" spans="2:7" ht="15" customHeight="1" x14ac:dyDescent="0.25">
      <c r="B12" s="172" t="s">
        <v>76</v>
      </c>
      <c r="C12" s="173">
        <v>-19625000000</v>
      </c>
      <c r="D12" s="174"/>
      <c r="E12" s="113"/>
      <c r="F12" s="113"/>
      <c r="G12" s="113"/>
    </row>
    <row r="13" spans="2:7" ht="15" customHeight="1" x14ac:dyDescent="0.25">
      <c r="B13" s="172" t="s">
        <v>246</v>
      </c>
      <c r="C13" s="173">
        <v>1323753879</v>
      </c>
      <c r="D13" s="174"/>
      <c r="E13" s="113"/>
      <c r="F13" s="113"/>
      <c r="G13" s="113"/>
    </row>
    <row r="14" spans="2:7" ht="15" customHeight="1" x14ac:dyDescent="0.25">
      <c r="B14" s="172" t="s">
        <v>77</v>
      </c>
      <c r="C14" s="173">
        <v>-540892543</v>
      </c>
      <c r="D14" s="174"/>
      <c r="E14" s="113"/>
      <c r="F14" s="113"/>
      <c r="G14" s="113"/>
    </row>
    <row r="15" spans="2:7" ht="15" customHeight="1" x14ac:dyDescent="0.25">
      <c r="B15" s="172"/>
      <c r="C15" s="173"/>
      <c r="D15" s="174"/>
      <c r="E15" s="113"/>
      <c r="F15" s="113"/>
      <c r="G15" s="113"/>
    </row>
    <row r="16" spans="2:7" s="101" customFormat="1" ht="15" customHeight="1" x14ac:dyDescent="0.3">
      <c r="B16" s="175" t="s">
        <v>180</v>
      </c>
      <c r="C16" s="177">
        <v>-18842138664</v>
      </c>
      <c r="D16" s="176"/>
      <c r="E16" s="109"/>
      <c r="F16" s="109"/>
      <c r="G16" s="109"/>
    </row>
    <row r="17" spans="2:7" ht="15" customHeight="1" x14ac:dyDescent="0.25">
      <c r="B17" s="171" t="s">
        <v>20</v>
      </c>
      <c r="C17" s="173"/>
      <c r="D17" s="174"/>
      <c r="E17" s="113"/>
      <c r="F17" s="113"/>
      <c r="G17" s="113"/>
    </row>
    <row r="18" spans="2:7" ht="15" customHeight="1" x14ac:dyDescent="0.25">
      <c r="B18" s="172" t="s">
        <v>15</v>
      </c>
      <c r="C18" s="173">
        <v>-123471856598</v>
      </c>
      <c r="D18" s="174"/>
      <c r="E18" s="113"/>
      <c r="F18" s="113"/>
      <c r="G18" s="113"/>
    </row>
    <row r="19" spans="2:7" ht="15" customHeight="1" x14ac:dyDescent="0.25">
      <c r="B19" s="172" t="s">
        <v>14</v>
      </c>
      <c r="C19" s="173">
        <v>144031227028</v>
      </c>
      <c r="D19" s="174"/>
      <c r="E19" s="113"/>
      <c r="F19" s="113"/>
      <c r="G19" s="113"/>
    </row>
    <row r="20" spans="2:7" ht="15" customHeight="1" x14ac:dyDescent="0.25">
      <c r="B20" s="172"/>
      <c r="C20" s="173"/>
      <c r="D20" s="174"/>
      <c r="E20" s="113"/>
      <c r="F20" s="113"/>
      <c r="G20" s="113"/>
    </row>
    <row r="21" spans="2:7" s="101" customFormat="1" ht="15" customHeight="1" x14ac:dyDescent="0.3">
      <c r="B21" s="175" t="s">
        <v>78</v>
      </c>
      <c r="C21" s="177">
        <v>20559370430</v>
      </c>
      <c r="D21" s="176"/>
      <c r="E21" s="109"/>
      <c r="F21" s="109"/>
      <c r="G21" s="109"/>
    </row>
    <row r="22" spans="2:7" ht="15" customHeight="1" x14ac:dyDescent="0.25">
      <c r="B22" s="175" t="s">
        <v>79</v>
      </c>
      <c r="C22" s="177" t="s">
        <v>162</v>
      </c>
      <c r="D22" s="176"/>
      <c r="E22" s="113"/>
      <c r="F22" s="113"/>
      <c r="G22" s="113"/>
    </row>
    <row r="23" spans="2:7" ht="15" customHeight="1" x14ac:dyDescent="0.25">
      <c r="B23" s="175" t="s">
        <v>21</v>
      </c>
      <c r="C23" s="177">
        <v>1717231766</v>
      </c>
      <c r="D23" s="176"/>
      <c r="E23" s="114"/>
      <c r="F23" s="114"/>
      <c r="G23" s="114"/>
    </row>
    <row r="24" spans="2:7" x14ac:dyDescent="0.25">
      <c r="B24" s="122"/>
      <c r="C24" s="155"/>
      <c r="D24" s="156"/>
    </row>
    <row r="25" spans="2:7" x14ac:dyDescent="0.25">
      <c r="B25" s="127" t="s">
        <v>72</v>
      </c>
    </row>
    <row r="26" spans="2:7" x14ac:dyDescent="0.25">
      <c r="B26" s="6"/>
    </row>
    <row r="27" spans="2:7" x14ac:dyDescent="0.25">
      <c r="B27" s="28" t="s">
        <v>33</v>
      </c>
      <c r="C27" s="129"/>
    </row>
    <row r="28" spans="2:7" x14ac:dyDescent="0.25">
      <c r="B28" s="29" t="s">
        <v>34</v>
      </c>
      <c r="C28" s="130"/>
    </row>
    <row r="29" spans="2:7" x14ac:dyDescent="0.25">
      <c r="B29" s="6" t="s">
        <v>35</v>
      </c>
    </row>
    <row r="30" spans="2:7" x14ac:dyDescent="0.25">
      <c r="B30" s="6" t="s">
        <v>36</v>
      </c>
    </row>
    <row r="31" spans="2:7" x14ac:dyDescent="0.25">
      <c r="B31" s="6" t="s">
        <v>37</v>
      </c>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2"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dimension ref="B1:W253"/>
  <sheetViews>
    <sheetView showGridLines="0" zoomScale="80" zoomScaleNormal="80" workbookViewId="0">
      <selection activeCell="H6" sqref="H6"/>
    </sheetView>
  </sheetViews>
  <sheetFormatPr defaultColWidth="11.44140625" defaultRowHeight="13.8" x14ac:dyDescent="0.25"/>
  <cols>
    <col min="1" max="1" width="3.88671875" style="4" customWidth="1"/>
    <col min="2" max="2" width="45.88671875" style="4" customWidth="1"/>
    <col min="3" max="3" width="27.33203125" style="4" bestFit="1" customWidth="1"/>
    <col min="4" max="4" width="19" style="4" customWidth="1"/>
    <col min="5" max="5" width="15.109375" style="4" customWidth="1"/>
    <col min="6" max="6" width="19.5546875" style="4" customWidth="1"/>
    <col min="7" max="7" width="15" style="4" customWidth="1"/>
    <col min="8" max="9" width="18.5546875" style="4" bestFit="1" customWidth="1"/>
    <col min="10" max="10" width="15.88671875" style="4" bestFit="1" customWidth="1"/>
    <col min="11" max="11" width="17.33203125" style="4" bestFit="1" customWidth="1"/>
    <col min="12" max="12" width="17.44140625" style="4" bestFit="1" customWidth="1"/>
    <col min="13" max="13" width="17.33203125" style="4" bestFit="1" customWidth="1"/>
    <col min="14" max="16" width="18.6640625" style="4" customWidth="1"/>
    <col min="17" max="17" width="12.33203125" style="4" customWidth="1"/>
    <col min="18" max="18" width="11.88671875" style="4" customWidth="1"/>
    <col min="19" max="19" width="11.44140625" style="4"/>
    <col min="20" max="20" width="18.44140625" style="4" bestFit="1" customWidth="1"/>
    <col min="21" max="16384" width="11.44140625" style="4"/>
  </cols>
  <sheetData>
    <row r="1" spans="2:18" ht="21" x14ac:dyDescent="0.25">
      <c r="B1" s="245"/>
      <c r="C1" s="245"/>
      <c r="D1" s="245"/>
      <c r="E1" s="245"/>
      <c r="F1" s="245"/>
      <c r="G1" s="245"/>
      <c r="H1" s="245"/>
      <c r="I1" s="245"/>
      <c r="J1" s="245"/>
      <c r="K1" s="3"/>
      <c r="L1" s="3"/>
      <c r="M1" s="3"/>
      <c r="N1" s="3"/>
      <c r="O1" s="3"/>
      <c r="P1" s="3"/>
      <c r="Q1" s="3"/>
      <c r="R1" s="3"/>
    </row>
    <row r="2" spans="2:18" ht="22.8" x14ac:dyDescent="0.25">
      <c r="B2" s="246" t="s">
        <v>80</v>
      </c>
      <c r="C2" s="246"/>
      <c r="D2" s="246"/>
      <c r="E2" s="246"/>
      <c r="F2" s="246"/>
      <c r="G2" s="246"/>
      <c r="H2" s="246"/>
      <c r="I2" s="246"/>
      <c r="J2" s="246"/>
      <c r="K2" s="1"/>
      <c r="L2" s="1"/>
      <c r="M2" s="1"/>
      <c r="N2" s="1"/>
      <c r="O2" s="1"/>
      <c r="P2" s="1"/>
      <c r="Q2" s="1"/>
      <c r="R2" s="1"/>
    </row>
    <row r="3" spans="2:18" ht="18.600000000000001" x14ac:dyDescent="0.25">
      <c r="B3" s="246" t="s">
        <v>39</v>
      </c>
      <c r="C3" s="246"/>
      <c r="D3" s="246"/>
      <c r="E3" s="246"/>
      <c r="F3" s="246"/>
      <c r="G3" s="246"/>
      <c r="H3" s="246"/>
      <c r="I3" s="246"/>
      <c r="J3" s="246"/>
      <c r="K3" s="3"/>
      <c r="L3" s="3"/>
      <c r="M3" s="3"/>
      <c r="N3" s="3"/>
      <c r="O3" s="3"/>
      <c r="P3" s="3"/>
      <c r="Q3" s="3"/>
      <c r="R3" s="3"/>
    </row>
    <row r="4" spans="2:18" ht="16.8" x14ac:dyDescent="0.25">
      <c r="B4" s="247" t="s">
        <v>40</v>
      </c>
      <c r="C4" s="247"/>
      <c r="D4" s="247"/>
      <c r="E4" s="247"/>
      <c r="F4" s="247"/>
      <c r="G4" s="247"/>
      <c r="H4" s="247"/>
      <c r="I4" s="247"/>
      <c r="J4" s="247"/>
      <c r="K4" s="2"/>
      <c r="L4" s="2"/>
      <c r="M4" s="2"/>
      <c r="N4" s="2"/>
      <c r="O4" s="2"/>
      <c r="P4" s="2"/>
      <c r="Q4" s="2"/>
      <c r="R4" s="2"/>
    </row>
    <row r="5" spans="2:18" ht="20.100000000000001" customHeight="1" x14ac:dyDescent="0.25">
      <c r="B5" s="248" t="s">
        <v>71</v>
      </c>
      <c r="C5" s="248"/>
      <c r="D5" s="248"/>
      <c r="E5" s="248"/>
      <c r="F5" s="248"/>
      <c r="G5" s="248"/>
      <c r="H5" s="248"/>
      <c r="I5" s="248"/>
      <c r="J5" s="248"/>
      <c r="K5" s="8"/>
      <c r="L5" s="8"/>
      <c r="M5" s="8"/>
      <c r="N5" s="8"/>
      <c r="O5" s="8"/>
      <c r="P5" s="8"/>
      <c r="Q5" s="8"/>
      <c r="R5" s="8"/>
    </row>
    <row r="6" spans="2:18" x14ac:dyDescent="0.25">
      <c r="B6" s="5"/>
      <c r="C6" s="6"/>
      <c r="D6" s="6"/>
      <c r="E6" s="6"/>
      <c r="F6" s="6"/>
      <c r="G6" s="6"/>
      <c r="H6" s="6"/>
      <c r="I6" s="6"/>
      <c r="J6" s="6"/>
      <c r="K6" s="6"/>
      <c r="L6" s="6"/>
      <c r="M6" s="6"/>
      <c r="N6" s="6"/>
      <c r="O6" s="6"/>
      <c r="P6" s="6"/>
      <c r="Q6" s="6"/>
      <c r="R6" s="6"/>
    </row>
    <row r="7" spans="2:18" s="11" customFormat="1" ht="24.9" customHeight="1" x14ac:dyDescent="0.3">
      <c r="B7" s="9" t="s">
        <v>81</v>
      </c>
      <c r="C7" s="10"/>
      <c r="D7" s="10"/>
      <c r="E7" s="10"/>
      <c r="F7" s="10"/>
      <c r="G7" s="10"/>
      <c r="H7" s="10"/>
      <c r="I7" s="10"/>
      <c r="J7" s="10"/>
      <c r="K7" s="10"/>
      <c r="L7" s="10"/>
      <c r="M7" s="10"/>
      <c r="N7" s="10"/>
      <c r="O7" s="10"/>
      <c r="P7" s="10"/>
      <c r="Q7" s="10"/>
      <c r="R7" s="10"/>
    </row>
    <row r="8" spans="2:18" s="11" customFormat="1" ht="24.9" customHeight="1" x14ac:dyDescent="0.3">
      <c r="B8" s="9" t="s">
        <v>171</v>
      </c>
      <c r="C8" s="10"/>
      <c r="D8" s="10"/>
      <c r="E8" s="10"/>
      <c r="F8" s="10"/>
      <c r="G8" s="10"/>
      <c r="H8" s="10"/>
      <c r="I8" s="10"/>
      <c r="J8" s="10"/>
      <c r="K8" s="10"/>
      <c r="L8" s="10"/>
      <c r="M8" s="10"/>
      <c r="N8" s="10"/>
      <c r="O8" s="10"/>
      <c r="P8" s="10"/>
      <c r="Q8" s="10"/>
      <c r="R8" s="10"/>
    </row>
    <row r="9" spans="2:18" s="11" customFormat="1" ht="33" customHeight="1" x14ac:dyDescent="0.3">
      <c r="B9" s="209" t="s">
        <v>153</v>
      </c>
      <c r="C9" s="209"/>
      <c r="D9" s="209"/>
      <c r="E9" s="209"/>
      <c r="F9" s="209"/>
      <c r="G9" s="209"/>
      <c r="H9" s="209"/>
      <c r="I9" s="209"/>
      <c r="J9" s="209"/>
      <c r="K9" s="10"/>
      <c r="L9" s="10"/>
      <c r="M9" s="10"/>
      <c r="N9" s="10"/>
      <c r="O9" s="10"/>
      <c r="P9" s="10"/>
      <c r="Q9" s="10"/>
      <c r="R9" s="10"/>
    </row>
    <row r="10" spans="2:18" s="11" customFormat="1" ht="14.25" customHeight="1" x14ac:dyDescent="0.3">
      <c r="B10" s="48"/>
      <c r="C10" s="48"/>
      <c r="D10" s="48"/>
      <c r="E10" s="48"/>
      <c r="F10" s="48"/>
      <c r="G10" s="48"/>
      <c r="H10" s="48"/>
      <c r="I10" s="48"/>
      <c r="J10" s="48"/>
      <c r="K10" s="10"/>
      <c r="L10" s="10"/>
      <c r="M10" s="10"/>
      <c r="N10" s="10"/>
      <c r="O10" s="10"/>
      <c r="P10" s="10"/>
      <c r="Q10" s="10"/>
      <c r="R10" s="10"/>
    </row>
    <row r="11" spans="2:18" s="11" customFormat="1" ht="56.25" customHeight="1" x14ac:dyDescent="0.3">
      <c r="B11" s="209" t="s">
        <v>82</v>
      </c>
      <c r="C11" s="209"/>
      <c r="D11" s="209"/>
      <c r="E11" s="209"/>
      <c r="F11" s="209"/>
      <c r="G11" s="209"/>
      <c r="H11" s="209"/>
      <c r="I11" s="209"/>
      <c r="J11" s="209"/>
      <c r="K11" s="10"/>
      <c r="L11" s="10"/>
      <c r="M11" s="10"/>
      <c r="N11" s="10"/>
      <c r="O11" s="10"/>
      <c r="P11" s="10"/>
      <c r="Q11" s="10"/>
      <c r="R11" s="10"/>
    </row>
    <row r="12" spans="2:18" s="11" customFormat="1" ht="12.75" customHeight="1" x14ac:dyDescent="0.3">
      <c r="B12" s="93"/>
      <c r="C12" s="93"/>
      <c r="D12" s="93"/>
      <c r="E12" s="93"/>
      <c r="F12" s="93"/>
      <c r="G12" s="93"/>
      <c r="H12" s="93"/>
      <c r="I12" s="93"/>
      <c r="J12" s="93"/>
      <c r="K12" s="96"/>
      <c r="L12" s="96"/>
      <c r="M12" s="96"/>
      <c r="N12" s="96"/>
      <c r="O12" s="96"/>
      <c r="P12" s="96"/>
      <c r="Q12" s="96"/>
      <c r="R12" s="96"/>
    </row>
    <row r="13" spans="2:18" s="11" customFormat="1" ht="18.75" customHeight="1" x14ac:dyDescent="0.3">
      <c r="B13" s="209" t="s">
        <v>227</v>
      </c>
      <c r="C13" s="209"/>
      <c r="D13" s="209"/>
      <c r="E13" s="209"/>
      <c r="F13" s="209"/>
      <c r="G13" s="209"/>
      <c r="H13" s="209"/>
      <c r="I13" s="209"/>
      <c r="J13" s="209"/>
      <c r="K13" s="10"/>
      <c r="L13" s="10"/>
      <c r="M13" s="10"/>
      <c r="N13" s="10"/>
      <c r="O13" s="10"/>
      <c r="P13" s="10"/>
      <c r="Q13" s="10"/>
      <c r="R13" s="10"/>
    </row>
    <row r="14" spans="2:18" s="11" customFormat="1" ht="8.25" customHeight="1" x14ac:dyDescent="0.3">
      <c r="B14" s="93"/>
      <c r="C14" s="93"/>
      <c r="D14" s="93"/>
      <c r="E14" s="93"/>
      <c r="F14" s="93"/>
      <c r="G14" s="93"/>
      <c r="H14" s="93"/>
      <c r="I14" s="93"/>
      <c r="J14" s="93"/>
      <c r="K14" s="96"/>
      <c r="L14" s="96"/>
      <c r="M14" s="96"/>
      <c r="N14" s="96"/>
      <c r="O14" s="96"/>
      <c r="P14" s="96"/>
      <c r="Q14" s="96"/>
      <c r="R14" s="96"/>
    </row>
    <row r="15" spans="2:18" s="11" customFormat="1" ht="39" customHeight="1" x14ac:dyDescent="0.3">
      <c r="B15" s="242" t="s">
        <v>228</v>
      </c>
      <c r="C15" s="242"/>
      <c r="D15" s="242"/>
      <c r="E15" s="242"/>
      <c r="F15" s="242"/>
      <c r="G15" s="242"/>
      <c r="H15" s="242"/>
      <c r="I15" s="242"/>
      <c r="J15" s="242"/>
      <c r="K15" s="48"/>
      <c r="L15" s="48"/>
      <c r="M15" s="48"/>
      <c r="N15" s="48"/>
      <c r="O15" s="48"/>
      <c r="P15" s="48"/>
      <c r="Q15" s="48"/>
      <c r="R15" s="48"/>
    </row>
    <row r="17" spans="2:10" ht="16.8" x14ac:dyDescent="0.3">
      <c r="B17" s="52" t="s">
        <v>83</v>
      </c>
    </row>
    <row r="19" spans="2:10" ht="16.8" x14ac:dyDescent="0.3">
      <c r="B19" s="52" t="s">
        <v>84</v>
      </c>
    </row>
    <row r="21" spans="2:10" ht="85.5" customHeight="1" x14ac:dyDescent="0.3">
      <c r="B21" s="243" t="s">
        <v>229</v>
      </c>
      <c r="C21" s="243"/>
      <c r="D21" s="243"/>
      <c r="E21" s="243"/>
      <c r="F21" s="243"/>
      <c r="G21" s="243"/>
      <c r="H21" s="243"/>
      <c r="I21" s="243"/>
      <c r="J21" s="243"/>
    </row>
    <row r="22" spans="2:10" ht="57" customHeight="1" x14ac:dyDescent="0.3">
      <c r="B22" s="243" t="s">
        <v>85</v>
      </c>
      <c r="C22" s="244"/>
      <c r="D22" s="244"/>
      <c r="E22" s="244"/>
      <c r="F22" s="244"/>
      <c r="G22" s="244"/>
      <c r="H22" s="244"/>
      <c r="I22" s="244"/>
      <c r="J22" s="244"/>
    </row>
    <row r="23" spans="2:10" ht="32.25" customHeight="1" x14ac:dyDescent="0.3">
      <c r="B23" s="243" t="s">
        <v>86</v>
      </c>
      <c r="C23" s="243"/>
      <c r="D23" s="243"/>
      <c r="E23" s="243"/>
      <c r="F23" s="243"/>
      <c r="G23" s="243"/>
      <c r="H23" s="243"/>
      <c r="I23" s="243"/>
      <c r="J23" s="243"/>
    </row>
    <row r="24" spans="2:10" ht="17.25" customHeight="1" x14ac:dyDescent="0.3">
      <c r="B24" s="53"/>
      <c r="C24" s="53"/>
      <c r="D24" s="53"/>
      <c r="E24" s="53"/>
      <c r="F24" s="53"/>
      <c r="G24" s="53"/>
      <c r="H24" s="53"/>
      <c r="I24" s="53"/>
      <c r="J24" s="53"/>
    </row>
    <row r="25" spans="2:10" ht="19.5" customHeight="1" x14ac:dyDescent="0.3">
      <c r="B25" s="239" t="s">
        <v>87</v>
      </c>
      <c r="C25" s="239"/>
      <c r="D25" s="239"/>
      <c r="E25" s="53"/>
      <c r="F25" s="53"/>
      <c r="G25" s="53"/>
      <c r="H25" s="53"/>
      <c r="I25" s="53"/>
      <c r="J25" s="53"/>
    </row>
    <row r="26" spans="2:10" ht="9.75" customHeight="1" x14ac:dyDescent="0.3">
      <c r="B26" s="54"/>
      <c r="C26" s="54"/>
      <c r="D26" s="54"/>
      <c r="E26" s="53"/>
      <c r="F26" s="53"/>
      <c r="G26" s="53"/>
      <c r="H26" s="53"/>
      <c r="I26" s="53"/>
      <c r="J26" s="53"/>
    </row>
    <row r="27" spans="2:10" ht="36.75" customHeight="1" x14ac:dyDescent="0.3">
      <c r="B27" s="240" t="s">
        <v>230</v>
      </c>
      <c r="C27" s="240"/>
      <c r="D27" s="240"/>
      <c r="E27" s="240"/>
      <c r="F27" s="240"/>
      <c r="G27" s="240"/>
      <c r="H27" s="240"/>
      <c r="I27" s="240"/>
      <c r="J27" s="240"/>
    </row>
    <row r="28" spans="2:10" ht="21" customHeight="1" x14ac:dyDescent="0.3">
      <c r="B28" s="53"/>
      <c r="C28" s="53"/>
      <c r="D28" s="53"/>
      <c r="E28" s="53"/>
      <c r="F28" s="53"/>
      <c r="G28" s="53"/>
      <c r="H28" s="53"/>
      <c r="I28" s="53"/>
      <c r="J28" s="53"/>
    </row>
    <row r="29" spans="2:10" ht="14.25" customHeight="1" x14ac:dyDescent="0.3">
      <c r="B29" s="241" t="s">
        <v>88</v>
      </c>
      <c r="C29" s="241"/>
      <c r="D29" s="55" t="s">
        <v>89</v>
      </c>
      <c r="E29" s="56" t="s">
        <v>90</v>
      </c>
      <c r="F29" s="53"/>
      <c r="G29" s="53"/>
      <c r="H29" s="53"/>
      <c r="I29" s="53"/>
      <c r="J29" s="53"/>
    </row>
    <row r="30" spans="2:10" ht="36" customHeight="1" x14ac:dyDescent="0.3">
      <c r="B30" s="238" t="s">
        <v>91</v>
      </c>
      <c r="C30" s="238"/>
      <c r="D30" s="57">
        <v>0.2</v>
      </c>
      <c r="E30" s="57">
        <v>1</v>
      </c>
      <c r="F30" s="53"/>
      <c r="G30" s="53"/>
      <c r="H30" s="53"/>
      <c r="I30" s="53"/>
      <c r="J30" s="53"/>
    </row>
    <row r="31" spans="2:10" ht="32.25" customHeight="1" x14ac:dyDescent="0.25">
      <c r="B31" s="238" t="s">
        <v>92</v>
      </c>
      <c r="C31" s="238"/>
      <c r="D31" s="57">
        <v>0</v>
      </c>
      <c r="E31" s="57">
        <v>0.8</v>
      </c>
      <c r="F31" s="53"/>
      <c r="G31" s="53"/>
      <c r="H31" s="53"/>
      <c r="I31" s="53"/>
      <c r="J31" s="53"/>
    </row>
    <row r="32" spans="2:10" ht="56.25" customHeight="1" x14ac:dyDescent="0.25">
      <c r="B32" s="238" t="s">
        <v>93</v>
      </c>
      <c r="C32" s="238"/>
      <c r="D32" s="57">
        <v>0</v>
      </c>
      <c r="E32" s="57">
        <v>0.8</v>
      </c>
      <c r="F32" s="53"/>
      <c r="G32" s="53"/>
      <c r="H32" s="53"/>
      <c r="I32" s="53"/>
      <c r="J32" s="53"/>
    </row>
    <row r="33" spans="2:18" ht="69.75" customHeight="1" x14ac:dyDescent="0.25">
      <c r="B33" s="238" t="s">
        <v>94</v>
      </c>
      <c r="C33" s="238"/>
      <c r="D33" s="57">
        <v>0</v>
      </c>
      <c r="E33" s="57">
        <v>0.5</v>
      </c>
      <c r="F33" s="53"/>
      <c r="G33" s="53"/>
      <c r="H33" s="53"/>
      <c r="I33" s="53"/>
      <c r="J33" s="53"/>
    </row>
    <row r="34" spans="2:18" ht="83.25" customHeight="1" x14ac:dyDescent="0.25">
      <c r="B34" s="238" t="s">
        <v>95</v>
      </c>
      <c r="C34" s="238"/>
      <c r="D34" s="57">
        <v>0</v>
      </c>
      <c r="E34" s="57">
        <v>0.5</v>
      </c>
      <c r="F34" s="53"/>
      <c r="G34" s="53"/>
      <c r="H34" s="53"/>
      <c r="I34" s="53"/>
      <c r="J34" s="53"/>
    </row>
    <row r="35" spans="2:18" ht="69" customHeight="1" x14ac:dyDescent="0.25">
      <c r="B35" s="238" t="s">
        <v>96</v>
      </c>
      <c r="C35" s="238"/>
      <c r="D35" s="57">
        <v>0</v>
      </c>
      <c r="E35" s="57">
        <v>0.5</v>
      </c>
      <c r="F35" s="53"/>
      <c r="G35" s="53"/>
      <c r="H35" s="53"/>
      <c r="I35" s="53"/>
      <c r="J35" s="53"/>
    </row>
    <row r="36" spans="2:18" ht="62.25" customHeight="1" x14ac:dyDescent="0.25">
      <c r="B36" s="238" t="s">
        <v>97</v>
      </c>
      <c r="C36" s="238"/>
      <c r="D36" s="57">
        <v>0</v>
      </c>
      <c r="E36" s="57">
        <v>0.3</v>
      </c>
      <c r="F36" s="53"/>
      <c r="G36" s="53"/>
      <c r="H36" s="53"/>
      <c r="I36" s="53"/>
      <c r="J36" s="53"/>
    </row>
    <row r="37" spans="2:18" ht="32.25" customHeight="1" x14ac:dyDescent="0.25">
      <c r="B37" s="58"/>
      <c r="C37" s="53"/>
      <c r="D37" s="53"/>
      <c r="E37" s="53"/>
      <c r="F37" s="53"/>
      <c r="G37" s="53"/>
      <c r="H37" s="53"/>
      <c r="I37" s="53"/>
      <c r="J37" s="53"/>
    </row>
    <row r="38" spans="2:18" ht="16.5" customHeight="1" x14ac:dyDescent="0.25">
      <c r="B38" s="59" t="s">
        <v>98</v>
      </c>
      <c r="C38" s="53"/>
      <c r="D38" s="53"/>
      <c r="E38" s="53"/>
      <c r="F38" s="53"/>
      <c r="G38" s="53"/>
      <c r="H38" s="53"/>
      <c r="I38" s="53"/>
      <c r="J38" s="53"/>
    </row>
    <row r="39" spans="2:18" ht="51" customHeight="1" x14ac:dyDescent="0.25">
      <c r="B39" s="209" t="s">
        <v>231</v>
      </c>
      <c r="C39" s="209"/>
      <c r="D39" s="209"/>
      <c r="E39" s="209"/>
      <c r="F39" s="209"/>
      <c r="G39" s="209"/>
      <c r="H39" s="209"/>
      <c r="I39" s="209"/>
      <c r="J39" s="209"/>
    </row>
    <row r="40" spans="2:18" ht="15" customHeight="1" x14ac:dyDescent="0.25">
      <c r="B40" s="48"/>
      <c r="C40" s="48"/>
      <c r="D40" s="48"/>
      <c r="E40" s="48"/>
      <c r="F40" s="48"/>
      <c r="G40" s="48"/>
      <c r="H40" s="48"/>
      <c r="I40" s="48"/>
      <c r="J40" s="48"/>
    </row>
    <row r="41" spans="2:18" ht="16.5" customHeight="1" x14ac:dyDescent="0.25">
      <c r="B41" s="59" t="s">
        <v>99</v>
      </c>
      <c r="C41" s="48"/>
      <c r="D41" s="48"/>
      <c r="E41" s="48"/>
      <c r="F41" s="48"/>
      <c r="G41" s="48"/>
      <c r="H41" s="48"/>
      <c r="I41" s="48"/>
      <c r="J41" s="48"/>
    </row>
    <row r="42" spans="2:18" ht="16.5" customHeight="1" x14ac:dyDescent="0.25">
      <c r="B42" s="59"/>
      <c r="C42" s="48"/>
      <c r="D42" s="48"/>
      <c r="E42" s="48"/>
      <c r="F42" s="48"/>
      <c r="G42" s="48"/>
      <c r="H42" s="48"/>
      <c r="I42" s="48"/>
      <c r="J42" s="48"/>
    </row>
    <row r="43" spans="2:18" ht="54.75" customHeight="1" x14ac:dyDescent="0.25">
      <c r="B43" s="209" t="s">
        <v>100</v>
      </c>
      <c r="C43" s="209"/>
      <c r="D43" s="209"/>
      <c r="E43" s="209"/>
      <c r="F43" s="209"/>
      <c r="G43" s="209"/>
      <c r="H43" s="209"/>
      <c r="I43" s="209"/>
      <c r="J43" s="209"/>
    </row>
    <row r="44" spans="2:18" ht="16.5" customHeight="1" x14ac:dyDescent="0.25">
      <c r="B44" s="48"/>
      <c r="C44" s="48"/>
      <c r="D44" s="48"/>
      <c r="E44" s="48"/>
      <c r="F44" s="48"/>
      <c r="G44" s="48"/>
      <c r="H44" s="48"/>
      <c r="I44" s="48"/>
      <c r="J44" s="48"/>
    </row>
    <row r="45" spans="2:18" s="11" customFormat="1" ht="24.9" customHeight="1" x14ac:dyDescent="0.25">
      <c r="B45" s="9" t="s">
        <v>101</v>
      </c>
      <c r="C45" s="10"/>
      <c r="D45" s="10"/>
      <c r="E45" s="10"/>
      <c r="F45" s="10"/>
      <c r="G45" s="10"/>
      <c r="H45" s="10"/>
      <c r="I45" s="10"/>
      <c r="J45" s="10"/>
      <c r="K45" s="10"/>
      <c r="L45" s="10"/>
      <c r="M45" s="10"/>
      <c r="N45" s="10"/>
      <c r="O45" s="10"/>
      <c r="P45" s="10"/>
      <c r="Q45" s="10"/>
      <c r="R45" s="10"/>
    </row>
    <row r="46" spans="2:18" s="11" customFormat="1" ht="21.75" customHeight="1" x14ac:dyDescent="0.25">
      <c r="B46" s="9" t="s">
        <v>102</v>
      </c>
      <c r="C46" s="10"/>
      <c r="D46" s="10"/>
      <c r="E46" s="10"/>
      <c r="F46" s="10"/>
      <c r="G46" s="10"/>
      <c r="H46" s="10"/>
      <c r="I46" s="10"/>
      <c r="J46" s="10"/>
      <c r="K46" s="10"/>
      <c r="L46" s="10"/>
      <c r="M46" s="10"/>
      <c r="N46" s="10"/>
      <c r="O46" s="10"/>
      <c r="P46" s="10"/>
      <c r="Q46" s="10"/>
      <c r="R46" s="10"/>
    </row>
    <row r="47" spans="2:18" s="11" customFormat="1" ht="79.5" customHeight="1" x14ac:dyDescent="0.25">
      <c r="B47" s="209" t="s">
        <v>232</v>
      </c>
      <c r="C47" s="209"/>
      <c r="D47" s="209"/>
      <c r="E47" s="209"/>
      <c r="F47" s="209"/>
      <c r="G47" s="209"/>
      <c r="H47" s="209"/>
      <c r="I47" s="209"/>
      <c r="J47" s="209"/>
      <c r="K47" s="13"/>
      <c r="L47" s="13"/>
      <c r="M47" s="13"/>
      <c r="N47" s="13"/>
      <c r="O47" s="13"/>
      <c r="P47" s="13"/>
      <c r="Q47" s="13"/>
      <c r="R47" s="13"/>
    </row>
    <row r="48" spans="2:18" s="11" customFormat="1" ht="21" customHeight="1" x14ac:dyDescent="0.25">
      <c r="B48" s="51" t="s">
        <v>103</v>
      </c>
      <c r="C48" s="48"/>
      <c r="D48" s="48"/>
      <c r="E48" s="48"/>
      <c r="F48" s="48"/>
      <c r="G48" s="48"/>
      <c r="H48" s="48"/>
      <c r="I48" s="48"/>
      <c r="J48" s="48"/>
      <c r="K48" s="13"/>
      <c r="L48" s="13"/>
      <c r="M48" s="13"/>
      <c r="N48" s="13"/>
      <c r="O48" s="13"/>
      <c r="P48" s="13"/>
      <c r="Q48" s="13"/>
      <c r="R48" s="13"/>
    </row>
    <row r="49" spans="2:18" s="11" customFormat="1" ht="6" customHeight="1" x14ac:dyDescent="0.25">
      <c r="B49" s="51"/>
      <c r="C49" s="48"/>
      <c r="D49" s="48"/>
      <c r="E49" s="48"/>
      <c r="F49" s="48"/>
      <c r="G49" s="48"/>
      <c r="H49" s="48"/>
      <c r="I49" s="48"/>
      <c r="J49" s="48"/>
      <c r="K49" s="13"/>
      <c r="L49" s="13"/>
      <c r="M49" s="13"/>
      <c r="N49" s="13"/>
      <c r="O49" s="13"/>
      <c r="P49" s="13"/>
      <c r="Q49" s="13"/>
      <c r="R49" s="13"/>
    </row>
    <row r="50" spans="2:18" s="11" customFormat="1" ht="21" customHeight="1" x14ac:dyDescent="0.25">
      <c r="B50" s="209" t="s">
        <v>104</v>
      </c>
      <c r="C50" s="209"/>
      <c r="D50" s="209"/>
      <c r="E50" s="209"/>
      <c r="F50" s="209"/>
      <c r="G50" s="209"/>
      <c r="H50" s="209"/>
      <c r="I50" s="209"/>
      <c r="J50" s="209"/>
      <c r="K50" s="13"/>
      <c r="L50" s="13"/>
      <c r="M50" s="13"/>
      <c r="N50" s="13"/>
      <c r="O50" s="13"/>
      <c r="P50" s="13"/>
      <c r="Q50" s="13"/>
      <c r="R50" s="13"/>
    </row>
    <row r="51" spans="2:18" s="11" customFormat="1" ht="18.75" customHeight="1" x14ac:dyDescent="0.25">
      <c r="B51" s="12"/>
      <c r="C51" s="10"/>
      <c r="D51" s="10"/>
      <c r="E51" s="10"/>
      <c r="F51" s="10"/>
      <c r="G51" s="10"/>
      <c r="H51" s="10"/>
      <c r="I51" s="10"/>
      <c r="J51" s="10"/>
      <c r="K51" s="10"/>
      <c r="L51" s="10"/>
      <c r="M51" s="10"/>
      <c r="N51" s="10"/>
      <c r="O51" s="10"/>
      <c r="P51" s="10"/>
      <c r="Q51" s="10"/>
      <c r="R51" s="10"/>
    </row>
    <row r="52" spans="2:18" s="11" customFormat="1" ht="93.75" customHeight="1" x14ac:dyDescent="0.25">
      <c r="B52" s="237" t="s">
        <v>105</v>
      </c>
      <c r="C52" s="237"/>
      <c r="D52" s="237"/>
      <c r="E52" s="237"/>
      <c r="F52" s="237"/>
      <c r="G52" s="237"/>
      <c r="H52" s="237"/>
      <c r="I52" s="237"/>
      <c r="J52" s="237"/>
      <c r="K52" s="14"/>
      <c r="L52" s="14"/>
      <c r="M52" s="14"/>
      <c r="N52" s="14"/>
      <c r="O52" s="14"/>
      <c r="P52" s="14"/>
      <c r="Q52" s="14"/>
      <c r="R52" s="14"/>
    </row>
    <row r="53" spans="2:18" s="11" customFormat="1" ht="43.5" customHeight="1" x14ac:dyDescent="0.25">
      <c r="B53" s="237" t="s">
        <v>106</v>
      </c>
      <c r="C53" s="237"/>
      <c r="D53" s="237"/>
      <c r="E53" s="237"/>
      <c r="F53" s="237"/>
      <c r="G53" s="237"/>
      <c r="H53" s="237"/>
      <c r="I53" s="237"/>
      <c r="J53" s="237"/>
      <c r="K53" s="14"/>
      <c r="L53" s="14"/>
      <c r="M53" s="14"/>
      <c r="N53" s="14"/>
      <c r="O53" s="14"/>
      <c r="P53" s="14"/>
      <c r="Q53" s="14"/>
      <c r="R53" s="14"/>
    </row>
    <row r="54" spans="2:18" s="11" customFormat="1" ht="27" customHeight="1" x14ac:dyDescent="0.25">
      <c r="B54" s="237" t="s">
        <v>107</v>
      </c>
      <c r="C54" s="237"/>
      <c r="D54" s="237"/>
      <c r="E54" s="237"/>
      <c r="F54" s="237"/>
      <c r="G54" s="237"/>
      <c r="H54" s="237"/>
      <c r="I54" s="237"/>
      <c r="J54" s="237"/>
      <c r="K54" s="14"/>
      <c r="L54" s="14"/>
      <c r="M54" s="14"/>
      <c r="N54" s="14"/>
      <c r="O54" s="14"/>
      <c r="P54" s="14"/>
      <c r="Q54" s="14"/>
      <c r="R54" s="14"/>
    </row>
    <row r="55" spans="2:18" s="11" customFormat="1" ht="15" customHeight="1" x14ac:dyDescent="0.25">
      <c r="B55" s="49"/>
      <c r="C55" s="49"/>
      <c r="D55" s="49"/>
      <c r="E55" s="49"/>
      <c r="F55" s="49"/>
      <c r="G55" s="49"/>
      <c r="H55" s="49"/>
      <c r="I55" s="49"/>
      <c r="J55" s="49"/>
      <c r="K55" s="14"/>
      <c r="L55" s="14"/>
      <c r="M55" s="14"/>
      <c r="N55" s="14"/>
      <c r="O55" s="14"/>
      <c r="P55" s="14"/>
      <c r="Q55" s="14"/>
      <c r="R55" s="14"/>
    </row>
    <row r="56" spans="2:18" s="11" customFormat="1" ht="36" customHeight="1" x14ac:dyDescent="0.25">
      <c r="B56" s="236" t="s">
        <v>108</v>
      </c>
      <c r="C56" s="236"/>
      <c r="D56" s="236"/>
      <c r="E56" s="236"/>
      <c r="F56" s="236"/>
      <c r="G56" s="236"/>
      <c r="H56" s="236"/>
      <c r="I56" s="236"/>
      <c r="J56" s="236"/>
      <c r="K56" s="15"/>
      <c r="L56" s="15"/>
      <c r="M56" s="15"/>
      <c r="N56" s="15"/>
      <c r="O56" s="15"/>
      <c r="P56" s="15"/>
      <c r="Q56" s="15"/>
      <c r="R56" s="15"/>
    </row>
    <row r="57" spans="2:18" s="11" customFormat="1" ht="15" customHeight="1" x14ac:dyDescent="0.25">
      <c r="B57" s="50"/>
      <c r="C57" s="50"/>
      <c r="D57" s="50"/>
      <c r="E57" s="50"/>
      <c r="F57" s="50"/>
      <c r="G57" s="50"/>
      <c r="H57" s="50"/>
      <c r="I57" s="50"/>
      <c r="J57" s="50"/>
      <c r="K57" s="15"/>
      <c r="L57" s="15"/>
      <c r="M57" s="15"/>
      <c r="N57" s="15"/>
      <c r="O57" s="15"/>
      <c r="P57" s="15"/>
      <c r="Q57" s="15"/>
      <c r="R57" s="15"/>
    </row>
    <row r="58" spans="2:18" s="11" customFormat="1" ht="39" customHeight="1" x14ac:dyDescent="0.25">
      <c r="B58" s="236" t="s">
        <v>109</v>
      </c>
      <c r="C58" s="236"/>
      <c r="D58" s="236"/>
      <c r="E58" s="236"/>
      <c r="F58" s="236"/>
      <c r="G58" s="236"/>
      <c r="H58" s="236"/>
      <c r="I58" s="236"/>
      <c r="J58" s="236"/>
      <c r="K58" s="15"/>
      <c r="L58" s="15"/>
      <c r="M58" s="15"/>
      <c r="N58" s="15"/>
      <c r="O58" s="15"/>
      <c r="P58" s="15"/>
      <c r="Q58" s="15"/>
      <c r="R58" s="15"/>
    </row>
    <row r="59" spans="2:18" s="11" customFormat="1" ht="15" customHeight="1" x14ac:dyDescent="0.25">
      <c r="B59" s="50"/>
      <c r="C59" s="50"/>
      <c r="D59" s="50"/>
      <c r="E59" s="50"/>
      <c r="F59" s="50"/>
      <c r="G59" s="50"/>
      <c r="H59" s="50"/>
      <c r="I59" s="50"/>
      <c r="J59" s="50"/>
      <c r="K59" s="50"/>
      <c r="L59" s="50"/>
      <c r="M59" s="50"/>
      <c r="N59" s="50"/>
      <c r="O59" s="50"/>
      <c r="P59" s="50"/>
      <c r="Q59" s="50"/>
      <c r="R59" s="50"/>
    </row>
    <row r="60" spans="2:18" s="11" customFormat="1" ht="24.9" customHeight="1" x14ac:dyDescent="0.25">
      <c r="B60" s="60" t="s">
        <v>110</v>
      </c>
      <c r="C60" s="10"/>
      <c r="D60" s="10"/>
      <c r="E60" s="10"/>
      <c r="F60" s="10"/>
      <c r="G60" s="10"/>
      <c r="H60" s="10"/>
      <c r="I60" s="10"/>
      <c r="J60" s="10"/>
      <c r="K60" s="10"/>
      <c r="L60" s="10"/>
      <c r="M60" s="10"/>
      <c r="N60" s="10"/>
      <c r="O60" s="10"/>
      <c r="P60" s="10"/>
      <c r="Q60" s="10"/>
      <c r="R60" s="10"/>
    </row>
    <row r="61" spans="2:18" s="11" customFormat="1" ht="24.9" customHeight="1" x14ac:dyDescent="0.25">
      <c r="B61" s="9" t="s">
        <v>111</v>
      </c>
      <c r="C61" s="10"/>
      <c r="D61" s="10"/>
      <c r="E61" s="10"/>
      <c r="F61" s="10"/>
      <c r="G61" s="10"/>
      <c r="H61" s="10"/>
      <c r="I61" s="10"/>
      <c r="J61" s="10"/>
      <c r="K61" s="10"/>
      <c r="L61" s="10"/>
      <c r="M61" s="10"/>
      <c r="N61" s="10"/>
      <c r="O61" s="10"/>
      <c r="P61" s="10"/>
      <c r="Q61" s="10"/>
      <c r="R61" s="10"/>
    </row>
    <row r="62" spans="2:18" s="11" customFormat="1" ht="24.9" customHeight="1" x14ac:dyDescent="0.25">
      <c r="B62" s="9" t="s">
        <v>112</v>
      </c>
      <c r="C62" s="10"/>
      <c r="D62" s="10"/>
      <c r="E62" s="10"/>
      <c r="F62" s="10"/>
      <c r="G62" s="10"/>
      <c r="H62" s="10"/>
      <c r="I62" s="10"/>
      <c r="J62" s="10"/>
      <c r="K62" s="10"/>
      <c r="L62" s="10"/>
      <c r="M62" s="10"/>
      <c r="N62" s="10"/>
      <c r="O62" s="10"/>
      <c r="P62" s="10"/>
      <c r="Q62" s="10"/>
      <c r="R62" s="10"/>
    </row>
    <row r="63" spans="2:18" s="11" customFormat="1" ht="63" customHeight="1" x14ac:dyDescent="0.25">
      <c r="B63" s="209" t="s">
        <v>113</v>
      </c>
      <c r="C63" s="209"/>
      <c r="D63" s="209"/>
      <c r="E63" s="209"/>
      <c r="F63" s="209"/>
      <c r="G63" s="209"/>
      <c r="H63" s="209"/>
      <c r="I63" s="209"/>
      <c r="J63" s="209"/>
      <c r="K63" s="13"/>
      <c r="L63" s="13"/>
      <c r="M63" s="13"/>
      <c r="N63" s="13"/>
      <c r="O63" s="13"/>
      <c r="P63" s="13"/>
      <c r="Q63" s="13"/>
      <c r="R63" s="13"/>
    </row>
    <row r="64" spans="2:18" s="11" customFormat="1" ht="78" customHeight="1" x14ac:dyDescent="0.25">
      <c r="B64" s="209" t="s">
        <v>154</v>
      </c>
      <c r="C64" s="209"/>
      <c r="D64" s="209"/>
      <c r="E64" s="209"/>
      <c r="F64" s="209"/>
      <c r="G64" s="209"/>
      <c r="H64" s="209"/>
      <c r="I64" s="209"/>
      <c r="J64" s="209"/>
      <c r="K64" s="10"/>
      <c r="L64" s="10"/>
      <c r="M64" s="10"/>
      <c r="N64" s="10"/>
      <c r="O64" s="10"/>
      <c r="P64" s="10"/>
      <c r="Q64" s="10"/>
      <c r="R64" s="10"/>
    </row>
    <row r="65" spans="2:18" s="11" customFormat="1" ht="19.5" customHeight="1" x14ac:dyDescent="0.25">
      <c r="B65" s="51" t="s">
        <v>114</v>
      </c>
      <c r="C65" s="48"/>
      <c r="D65" s="48"/>
      <c r="E65" s="48"/>
      <c r="F65" s="48"/>
      <c r="G65" s="48"/>
      <c r="H65" s="48"/>
      <c r="I65" s="48"/>
      <c r="J65" s="48"/>
      <c r="K65" s="10"/>
      <c r="L65" s="10"/>
      <c r="M65" s="10"/>
      <c r="N65" s="10"/>
      <c r="O65" s="10"/>
      <c r="P65" s="10"/>
      <c r="Q65" s="10"/>
      <c r="R65" s="10"/>
    </row>
    <row r="66" spans="2:18" s="11" customFormat="1" ht="66.75" customHeight="1" x14ac:dyDescent="0.25">
      <c r="B66" s="213" t="s">
        <v>233</v>
      </c>
      <c r="C66" s="213"/>
      <c r="D66" s="213"/>
      <c r="E66" s="213"/>
      <c r="F66" s="213"/>
      <c r="G66" s="213"/>
      <c r="H66" s="213"/>
      <c r="I66" s="213"/>
      <c r="J66" s="213"/>
      <c r="K66" s="10"/>
      <c r="L66" s="10"/>
      <c r="M66" s="10"/>
      <c r="N66" s="10"/>
      <c r="O66" s="10"/>
      <c r="P66" s="10"/>
      <c r="Q66" s="10"/>
      <c r="R66" s="10"/>
    </row>
    <row r="67" spans="2:18" s="11" customFormat="1" ht="24.9" customHeight="1" x14ac:dyDescent="0.25">
      <c r="B67" s="9" t="s">
        <v>115</v>
      </c>
      <c r="C67" s="10"/>
      <c r="D67" s="10"/>
      <c r="E67" s="10"/>
      <c r="F67" s="10"/>
      <c r="G67" s="10"/>
      <c r="H67" s="10"/>
      <c r="I67" s="10"/>
      <c r="J67" s="10"/>
      <c r="K67" s="10"/>
      <c r="L67" s="10"/>
      <c r="M67" s="10"/>
      <c r="N67" s="10"/>
      <c r="O67" s="10"/>
      <c r="P67" s="10"/>
      <c r="Q67" s="10"/>
      <c r="R67" s="10"/>
    </row>
    <row r="68" spans="2:18" s="11" customFormat="1" ht="18" customHeight="1" x14ac:dyDescent="0.25">
      <c r="B68" s="209" t="s">
        <v>41</v>
      </c>
      <c r="C68" s="209"/>
      <c r="D68" s="209"/>
      <c r="E68" s="209"/>
      <c r="F68" s="209"/>
      <c r="G68" s="209"/>
      <c r="H68" s="209"/>
      <c r="I68" s="209"/>
      <c r="J68" s="209"/>
      <c r="K68" s="10"/>
      <c r="L68" s="10"/>
      <c r="M68" s="10"/>
      <c r="N68" s="10"/>
      <c r="O68" s="10"/>
      <c r="P68" s="10"/>
      <c r="Q68" s="10"/>
      <c r="R68" s="10"/>
    </row>
    <row r="69" spans="2:18" s="11" customFormat="1" ht="15" customHeight="1" x14ac:dyDescent="0.25">
      <c r="B69" s="12"/>
      <c r="C69" s="10"/>
      <c r="D69" s="10"/>
      <c r="E69" s="10"/>
      <c r="F69" s="10"/>
      <c r="G69" s="10"/>
      <c r="H69" s="10"/>
      <c r="I69" s="10"/>
      <c r="J69" s="10"/>
      <c r="K69" s="10"/>
      <c r="L69" s="10"/>
      <c r="M69" s="10"/>
      <c r="N69" s="10"/>
      <c r="O69" s="10"/>
      <c r="P69" s="10"/>
      <c r="Q69" s="10"/>
      <c r="R69" s="10"/>
    </row>
    <row r="70" spans="2:18" s="11" customFormat="1" ht="15" customHeight="1" x14ac:dyDescent="0.25">
      <c r="B70" s="9" t="s">
        <v>116</v>
      </c>
      <c r="C70" s="10"/>
      <c r="D70" s="10"/>
      <c r="E70" s="10"/>
      <c r="F70" s="10"/>
      <c r="G70" s="10"/>
      <c r="H70" s="10"/>
      <c r="I70" s="10"/>
      <c r="J70" s="10"/>
      <c r="K70" s="10"/>
      <c r="L70" s="10"/>
      <c r="M70" s="10"/>
      <c r="N70" s="10"/>
      <c r="O70" s="10"/>
      <c r="P70" s="10"/>
      <c r="Q70" s="10"/>
      <c r="R70" s="10"/>
    </row>
    <row r="71" spans="2:18" s="11" customFormat="1" ht="47.25" customHeight="1" x14ac:dyDescent="0.25">
      <c r="B71" s="209" t="s">
        <v>117</v>
      </c>
      <c r="C71" s="209"/>
      <c r="D71" s="209"/>
      <c r="E71" s="209"/>
      <c r="F71" s="209"/>
      <c r="G71" s="209"/>
      <c r="H71" s="209"/>
      <c r="I71" s="209"/>
      <c r="J71" s="209"/>
      <c r="K71" s="10"/>
      <c r="L71" s="10"/>
      <c r="M71" s="10"/>
      <c r="N71" s="10"/>
      <c r="O71" s="10"/>
      <c r="P71" s="10"/>
      <c r="Q71" s="10"/>
      <c r="R71" s="10"/>
    </row>
    <row r="72" spans="2:18" s="11" customFormat="1" ht="24.9" customHeight="1" x14ac:dyDescent="0.25">
      <c r="B72" s="9" t="s">
        <v>244</v>
      </c>
      <c r="C72" s="10"/>
      <c r="D72" s="10"/>
      <c r="E72" s="10"/>
      <c r="F72" s="10"/>
      <c r="G72" s="10"/>
      <c r="H72" s="10"/>
      <c r="I72" s="10"/>
      <c r="J72" s="10"/>
      <c r="K72" s="10"/>
      <c r="L72" s="10"/>
      <c r="M72" s="10"/>
      <c r="N72" s="10"/>
      <c r="O72" s="10"/>
      <c r="P72" s="10"/>
      <c r="Q72" s="10"/>
      <c r="R72" s="10"/>
    </row>
    <row r="73" spans="2:18" s="11" customFormat="1" ht="24.9" customHeight="1" x14ac:dyDescent="0.25">
      <c r="B73" s="9" t="s">
        <v>68</v>
      </c>
      <c r="C73" s="10"/>
      <c r="D73" s="10"/>
      <c r="E73" s="10"/>
      <c r="F73" s="10"/>
      <c r="G73" s="10"/>
      <c r="H73" s="10"/>
      <c r="I73" s="10"/>
      <c r="J73" s="10"/>
      <c r="K73" s="10"/>
      <c r="L73" s="10"/>
      <c r="M73" s="10"/>
      <c r="N73" s="10"/>
      <c r="O73" s="10"/>
      <c r="P73" s="10"/>
      <c r="Q73" s="10"/>
      <c r="R73" s="10"/>
    </row>
    <row r="74" spans="2:18" s="11" customFormat="1" ht="42" customHeight="1" x14ac:dyDescent="0.25">
      <c r="B74" s="225" t="s">
        <v>234</v>
      </c>
      <c r="C74" s="225"/>
      <c r="D74" s="225"/>
      <c r="E74" s="225"/>
      <c r="F74" s="225"/>
      <c r="G74" s="225"/>
      <c r="H74" s="225"/>
      <c r="I74" s="225"/>
      <c r="J74" s="225"/>
      <c r="K74" s="10"/>
      <c r="L74" s="10"/>
      <c r="M74" s="10"/>
      <c r="N74" s="10"/>
      <c r="O74" s="10"/>
      <c r="P74" s="10"/>
      <c r="Q74" s="10"/>
      <c r="R74" s="10"/>
    </row>
    <row r="75" spans="2:18" s="11" customFormat="1" ht="15" customHeight="1" x14ac:dyDescent="0.25">
      <c r="B75" s="12" t="s">
        <v>26</v>
      </c>
      <c r="C75" s="10"/>
      <c r="D75" s="10"/>
      <c r="E75" s="10"/>
      <c r="F75" s="10"/>
      <c r="G75" s="10"/>
      <c r="H75" s="10"/>
      <c r="I75" s="10"/>
      <c r="J75" s="10"/>
      <c r="K75" s="10"/>
      <c r="L75" s="10"/>
      <c r="M75" s="10"/>
      <c r="N75" s="10"/>
      <c r="O75" s="10"/>
      <c r="P75" s="10"/>
      <c r="Q75" s="10"/>
      <c r="R75" s="10"/>
    </row>
    <row r="76" spans="2:18" s="11" customFormat="1" ht="24.9" customHeight="1" x14ac:dyDescent="0.25">
      <c r="B76" s="9" t="s">
        <v>118</v>
      </c>
      <c r="C76" s="10"/>
      <c r="D76" s="10"/>
      <c r="E76" s="10"/>
      <c r="F76" s="10"/>
      <c r="G76" s="10"/>
      <c r="H76" s="10"/>
      <c r="I76" s="10"/>
      <c r="J76" s="10"/>
      <c r="K76" s="10"/>
      <c r="L76" s="10"/>
      <c r="M76" s="10"/>
      <c r="N76" s="10"/>
      <c r="O76" s="10"/>
      <c r="P76" s="10"/>
      <c r="Q76" s="10"/>
      <c r="R76" s="10"/>
    </row>
    <row r="77" spans="2:18" s="11" customFormat="1" ht="24.9" customHeight="1" x14ac:dyDescent="0.25">
      <c r="B77" s="9" t="s">
        <v>119</v>
      </c>
      <c r="C77" s="10"/>
      <c r="D77" s="10"/>
      <c r="E77" s="10"/>
      <c r="F77" s="10"/>
      <c r="G77" s="10"/>
      <c r="H77" s="10"/>
      <c r="I77" s="10"/>
      <c r="J77" s="10"/>
      <c r="K77" s="10"/>
      <c r="L77" s="10"/>
      <c r="M77" s="10"/>
      <c r="N77" s="10"/>
      <c r="O77" s="10"/>
      <c r="P77" s="10"/>
      <c r="Q77" s="10"/>
      <c r="R77" s="10"/>
    </row>
    <row r="78" spans="2:18" s="11" customFormat="1" ht="48.75" customHeight="1" x14ac:dyDescent="0.25">
      <c r="B78" s="209" t="s">
        <v>235</v>
      </c>
      <c r="C78" s="219"/>
      <c r="D78" s="219"/>
      <c r="E78" s="219"/>
      <c r="F78" s="219"/>
      <c r="G78" s="219"/>
      <c r="H78" s="219"/>
      <c r="I78" s="219"/>
      <c r="J78" s="219"/>
      <c r="K78" s="10"/>
      <c r="L78" s="10"/>
      <c r="M78" s="10"/>
      <c r="N78" s="10"/>
      <c r="O78" s="10"/>
      <c r="P78" s="10"/>
      <c r="Q78" s="10"/>
      <c r="R78" s="10"/>
    </row>
    <row r="79" spans="2:18" s="11" customFormat="1" ht="24.9" customHeight="1" x14ac:dyDescent="0.25">
      <c r="B79" s="9" t="s">
        <v>120</v>
      </c>
      <c r="C79" s="10"/>
      <c r="D79" s="10"/>
      <c r="E79" s="10"/>
      <c r="F79" s="10"/>
      <c r="G79" s="10"/>
      <c r="H79" s="10"/>
      <c r="I79" s="10"/>
      <c r="J79" s="10"/>
      <c r="K79" s="10"/>
      <c r="L79" s="10"/>
      <c r="M79" s="10"/>
      <c r="N79" s="10"/>
      <c r="O79" s="10"/>
      <c r="P79" s="10"/>
      <c r="Q79" s="10"/>
      <c r="R79" s="10"/>
    </row>
    <row r="80" spans="2:18" s="11" customFormat="1" ht="42.75" customHeight="1" x14ac:dyDescent="0.25">
      <c r="B80" s="209" t="s">
        <v>121</v>
      </c>
      <c r="C80" s="209"/>
      <c r="D80" s="209"/>
      <c r="E80" s="209"/>
      <c r="F80" s="209"/>
      <c r="G80" s="209"/>
      <c r="H80" s="209"/>
      <c r="I80" s="209"/>
      <c r="J80" s="209"/>
      <c r="K80" s="10"/>
      <c r="L80" s="10"/>
      <c r="M80" s="10"/>
      <c r="N80" s="10"/>
      <c r="O80" s="10"/>
      <c r="P80" s="10"/>
      <c r="Q80" s="10"/>
      <c r="R80" s="10"/>
    </row>
    <row r="81" spans="2:18" s="11" customFormat="1" ht="15" customHeight="1" x14ac:dyDescent="0.25">
      <c r="B81" s="12"/>
      <c r="C81" s="10"/>
      <c r="D81" s="10"/>
      <c r="E81" s="10"/>
      <c r="F81" s="10"/>
      <c r="G81" s="10"/>
      <c r="H81" s="10"/>
      <c r="I81" s="10"/>
      <c r="J81" s="10"/>
      <c r="K81" s="10"/>
      <c r="L81" s="10"/>
      <c r="M81" s="10"/>
      <c r="N81" s="10"/>
      <c r="O81" s="10"/>
      <c r="P81" s="10"/>
      <c r="Q81" s="10"/>
      <c r="R81" s="10"/>
    </row>
    <row r="82" spans="2:18" s="11" customFormat="1" ht="22.5" customHeight="1" x14ac:dyDescent="0.25">
      <c r="B82" s="9" t="s">
        <v>155</v>
      </c>
      <c r="C82" s="10"/>
      <c r="D82" s="10"/>
      <c r="E82" s="10"/>
      <c r="F82" s="10"/>
      <c r="G82" s="10"/>
      <c r="H82" s="10"/>
      <c r="I82" s="10"/>
      <c r="J82" s="10"/>
      <c r="K82" s="10"/>
      <c r="L82" s="10"/>
      <c r="M82" s="10"/>
      <c r="N82" s="10"/>
      <c r="O82" s="10"/>
      <c r="P82" s="10"/>
      <c r="Q82" s="10"/>
      <c r="R82" s="10"/>
    </row>
    <row r="83" spans="2:18" s="11" customFormat="1" ht="41.25" customHeight="1" x14ac:dyDescent="0.25">
      <c r="B83" s="209" t="s">
        <v>156</v>
      </c>
      <c r="C83" s="209"/>
      <c r="D83" s="209"/>
      <c r="E83" s="209"/>
      <c r="F83" s="209"/>
      <c r="G83" s="209"/>
      <c r="H83" s="209"/>
      <c r="I83" s="209"/>
      <c r="J83" s="209"/>
      <c r="K83" s="13"/>
      <c r="L83" s="13"/>
      <c r="M83" s="13"/>
      <c r="N83" s="13"/>
      <c r="O83" s="13"/>
      <c r="P83" s="13"/>
      <c r="Q83" s="13"/>
      <c r="R83" s="13"/>
    </row>
    <row r="84" spans="2:18" s="11" customFormat="1" ht="16.5" x14ac:dyDescent="0.25">
      <c r="B84" s="12"/>
      <c r="C84" s="10"/>
      <c r="D84" s="10"/>
      <c r="E84" s="10"/>
      <c r="F84" s="10"/>
      <c r="G84" s="10"/>
      <c r="H84" s="10"/>
      <c r="I84" s="10"/>
      <c r="J84" s="10"/>
      <c r="K84" s="10"/>
      <c r="L84" s="10"/>
      <c r="M84" s="10"/>
      <c r="N84" s="10"/>
      <c r="O84" s="10"/>
      <c r="P84" s="10"/>
      <c r="Q84" s="10"/>
      <c r="R84" s="10"/>
    </row>
    <row r="85" spans="2:18" s="11" customFormat="1" ht="16.5" x14ac:dyDescent="0.25">
      <c r="B85" s="9" t="s">
        <v>157</v>
      </c>
      <c r="C85" s="10"/>
      <c r="D85" s="10"/>
      <c r="E85" s="10"/>
      <c r="F85" s="10"/>
      <c r="G85" s="10"/>
      <c r="H85" s="10"/>
      <c r="I85" s="10"/>
      <c r="J85" s="10"/>
      <c r="K85" s="10"/>
      <c r="L85" s="10"/>
      <c r="M85" s="10"/>
      <c r="N85" s="10"/>
      <c r="O85" s="10"/>
      <c r="P85" s="10"/>
      <c r="Q85" s="10"/>
      <c r="R85" s="10"/>
    </row>
    <row r="86" spans="2:18" s="11" customFormat="1" ht="16.5" x14ac:dyDescent="0.25">
      <c r="B86" s="12"/>
      <c r="C86" s="10"/>
      <c r="D86" s="10"/>
      <c r="E86" s="10"/>
      <c r="F86" s="10"/>
      <c r="G86" s="10"/>
      <c r="H86" s="10"/>
      <c r="I86" s="10"/>
      <c r="J86" s="10"/>
      <c r="K86" s="10"/>
      <c r="L86" s="10"/>
      <c r="M86" s="10"/>
      <c r="N86" s="10"/>
      <c r="O86" s="10"/>
      <c r="P86" s="10"/>
      <c r="Q86" s="10"/>
      <c r="R86" s="10"/>
    </row>
    <row r="87" spans="2:18" s="11" customFormat="1" ht="16.5" customHeight="1" x14ac:dyDescent="0.25">
      <c r="B87" s="213" t="s">
        <v>247</v>
      </c>
      <c r="C87" s="224"/>
      <c r="D87" s="224"/>
      <c r="E87" s="224"/>
      <c r="F87" s="224"/>
      <c r="G87" s="224"/>
      <c r="H87" s="224"/>
      <c r="I87" s="224"/>
      <c r="J87" s="224"/>
      <c r="K87" s="10"/>
      <c r="L87" s="10"/>
      <c r="M87" s="10"/>
      <c r="N87" s="10"/>
      <c r="O87" s="10"/>
      <c r="P87" s="10"/>
      <c r="Q87" s="10"/>
      <c r="R87" s="10"/>
    </row>
    <row r="88" spans="2:18" s="11" customFormat="1" ht="16.5" customHeight="1" x14ac:dyDescent="0.25">
      <c r="B88" s="224"/>
      <c r="C88" s="224"/>
      <c r="D88" s="224"/>
      <c r="E88" s="224"/>
      <c r="F88" s="224"/>
      <c r="G88" s="224"/>
      <c r="H88" s="224"/>
      <c r="I88" s="224"/>
      <c r="J88" s="224"/>
      <c r="K88" s="10"/>
      <c r="L88" s="10"/>
      <c r="M88" s="10"/>
      <c r="N88" s="10"/>
      <c r="O88" s="10"/>
      <c r="P88" s="10"/>
      <c r="Q88" s="10"/>
      <c r="R88" s="10"/>
    </row>
    <row r="89" spans="2:18" s="11" customFormat="1" ht="16.5" x14ac:dyDescent="0.25">
      <c r="B89" s="77"/>
      <c r="C89" s="78"/>
      <c r="D89" s="78"/>
      <c r="E89" s="78"/>
      <c r="F89" s="78"/>
      <c r="G89" s="10"/>
      <c r="H89" s="10"/>
      <c r="I89" s="10"/>
      <c r="J89" s="10"/>
      <c r="K89" s="10"/>
      <c r="L89" s="10"/>
      <c r="M89" s="10"/>
      <c r="N89" s="10"/>
      <c r="O89" s="10"/>
      <c r="P89" s="10"/>
      <c r="Q89" s="10"/>
      <c r="R89" s="10"/>
    </row>
    <row r="90" spans="2:18" s="11" customFormat="1" ht="31.5" customHeight="1" x14ac:dyDescent="0.25">
      <c r="B90" s="211" t="s">
        <v>47</v>
      </c>
      <c r="C90" s="228"/>
      <c r="D90" s="31" t="s">
        <v>46</v>
      </c>
      <c r="E90" s="96"/>
      <c r="F90" s="96"/>
      <c r="G90" s="96"/>
      <c r="H90" s="96"/>
      <c r="I90" s="96"/>
      <c r="J90" s="96"/>
      <c r="K90" s="96"/>
      <c r="L90" s="96"/>
      <c r="M90" s="96"/>
      <c r="N90" s="96"/>
      <c r="O90" s="96"/>
      <c r="P90" s="96"/>
      <c r="Q90" s="96"/>
      <c r="R90" s="96"/>
    </row>
    <row r="91" spans="2:18" s="11" customFormat="1" ht="18" customHeight="1" x14ac:dyDescent="0.25">
      <c r="B91" s="212"/>
      <c r="C91" s="229"/>
      <c r="D91" s="32" t="s">
        <v>158</v>
      </c>
      <c r="E91" s="96"/>
      <c r="F91" s="96"/>
      <c r="G91" s="96"/>
      <c r="H91" s="96"/>
      <c r="I91" s="96"/>
      <c r="J91" s="96"/>
      <c r="K91" s="96"/>
      <c r="L91" s="96"/>
      <c r="M91" s="96"/>
      <c r="N91" s="96"/>
      <c r="O91" s="96"/>
      <c r="P91" s="96"/>
      <c r="Q91" s="96"/>
      <c r="R91" s="96"/>
    </row>
    <row r="92" spans="2:18" s="11" customFormat="1" ht="16.5" x14ac:dyDescent="0.25">
      <c r="B92" s="230" t="s">
        <v>181</v>
      </c>
      <c r="C92" s="231"/>
      <c r="D92" s="90">
        <v>610163092</v>
      </c>
      <c r="E92" s="96"/>
      <c r="F92" s="96"/>
      <c r="G92" s="96"/>
      <c r="H92" s="96"/>
      <c r="I92" s="96"/>
      <c r="J92" s="96"/>
      <c r="K92" s="96"/>
      <c r="L92" s="96"/>
      <c r="M92" s="96"/>
      <c r="N92" s="96"/>
      <c r="O92" s="96"/>
      <c r="P92" s="96"/>
      <c r="Q92" s="96"/>
      <c r="R92" s="96"/>
    </row>
    <row r="93" spans="2:18" s="11" customFormat="1" ht="16.5" x14ac:dyDescent="0.25">
      <c r="B93" s="232" t="s">
        <v>44</v>
      </c>
      <c r="C93" s="233"/>
      <c r="D93" s="91">
        <f>+D92</f>
        <v>610163092</v>
      </c>
      <c r="E93" s="96"/>
      <c r="F93" s="18"/>
      <c r="G93" s="96"/>
      <c r="H93" s="96"/>
      <c r="I93" s="96"/>
      <c r="J93" s="96"/>
      <c r="K93" s="96"/>
      <c r="L93" s="96"/>
      <c r="M93" s="96"/>
      <c r="N93" s="96"/>
      <c r="O93" s="96"/>
      <c r="P93" s="96"/>
      <c r="Q93" s="96"/>
      <c r="R93" s="96"/>
    </row>
    <row r="94" spans="2:18" s="79" customFormat="1" ht="16.5" x14ac:dyDescent="0.25">
      <c r="B94" s="81"/>
      <c r="C94" s="83"/>
      <c r="D94" s="82"/>
      <c r="E94" s="80"/>
      <c r="F94" s="30"/>
      <c r="G94" s="30"/>
      <c r="H94" s="30"/>
      <c r="I94" s="30"/>
      <c r="J94" s="30"/>
      <c r="K94" s="30"/>
      <c r="L94" s="30"/>
      <c r="M94" s="30"/>
      <c r="N94" s="30"/>
      <c r="O94" s="30"/>
      <c r="P94" s="30"/>
      <c r="Q94" s="30"/>
      <c r="R94" s="30"/>
    </row>
    <row r="95" spans="2:18" s="11" customFormat="1" ht="16.5" x14ac:dyDescent="0.25">
      <c r="B95" s="12"/>
      <c r="C95" s="10"/>
      <c r="D95" s="10"/>
      <c r="E95" s="10"/>
      <c r="F95" s="10"/>
      <c r="G95" s="10"/>
      <c r="H95" s="10"/>
      <c r="I95" s="10"/>
      <c r="J95" s="10"/>
      <c r="K95" s="10"/>
      <c r="L95" s="10"/>
      <c r="M95" s="10"/>
      <c r="N95" s="10"/>
      <c r="O95" s="10"/>
      <c r="P95" s="10"/>
      <c r="Q95" s="10"/>
      <c r="R95" s="10"/>
    </row>
    <row r="96" spans="2:18" s="11" customFormat="1" ht="16.5" x14ac:dyDescent="0.25">
      <c r="B96" s="61" t="s">
        <v>159</v>
      </c>
      <c r="C96" s="62"/>
      <c r="D96" s="10"/>
      <c r="E96" s="10"/>
      <c r="F96" s="10"/>
      <c r="G96" s="10"/>
      <c r="H96" s="10"/>
      <c r="I96" s="10"/>
      <c r="J96" s="10"/>
      <c r="K96" s="10"/>
      <c r="L96" s="10"/>
      <c r="M96" s="10"/>
      <c r="N96" s="10"/>
      <c r="O96" s="10"/>
      <c r="P96" s="10"/>
      <c r="Q96" s="10"/>
      <c r="R96" s="10"/>
    </row>
    <row r="97" spans="2:18" s="11" customFormat="1" ht="27" customHeight="1" x14ac:dyDescent="0.25">
      <c r="B97" s="209" t="s">
        <v>122</v>
      </c>
      <c r="C97" s="209"/>
      <c r="D97" s="209"/>
      <c r="E97" s="209"/>
      <c r="F97" s="209"/>
      <c r="G97" s="209"/>
      <c r="H97" s="209"/>
      <c r="I97" s="209"/>
      <c r="J97" s="209"/>
      <c r="K97" s="10"/>
      <c r="L97" s="10"/>
      <c r="M97" s="10"/>
      <c r="N97" s="10"/>
      <c r="O97" s="10"/>
      <c r="P97" s="10"/>
      <c r="Q97" s="10"/>
      <c r="R97" s="10"/>
    </row>
    <row r="98" spans="2:18" s="11" customFormat="1" ht="27" customHeight="1" x14ac:dyDescent="0.25">
      <c r="B98" s="48"/>
      <c r="C98" s="48"/>
      <c r="D98" s="48"/>
      <c r="E98" s="48"/>
      <c r="F98" s="48"/>
      <c r="G98" s="48"/>
      <c r="H98" s="48"/>
      <c r="I98" s="48"/>
      <c r="J98" s="48"/>
      <c r="K98" s="10"/>
      <c r="L98" s="10"/>
      <c r="M98" s="10"/>
      <c r="N98" s="10"/>
      <c r="O98" s="10"/>
      <c r="P98" s="10"/>
      <c r="Q98" s="10"/>
      <c r="R98" s="10"/>
    </row>
    <row r="99" spans="2:18" s="11" customFormat="1" ht="27" customHeight="1" x14ac:dyDescent="0.25">
      <c r="B99" s="234" t="s">
        <v>123</v>
      </c>
      <c r="C99" s="37" t="s">
        <v>160</v>
      </c>
      <c r="D99" s="226" t="s">
        <v>161</v>
      </c>
      <c r="E99" s="227" t="s">
        <v>124</v>
      </c>
      <c r="F99" s="48"/>
      <c r="G99" s="48"/>
      <c r="H99" s="48"/>
      <c r="I99" s="48"/>
      <c r="J99" s="48"/>
      <c r="K99" s="10"/>
      <c r="L99" s="10"/>
      <c r="M99" s="10"/>
      <c r="N99" s="10"/>
      <c r="O99" s="10"/>
      <c r="P99" s="10"/>
      <c r="Q99" s="10"/>
      <c r="R99" s="10"/>
    </row>
    <row r="100" spans="2:18" s="11" customFormat="1" ht="27" customHeight="1" x14ac:dyDescent="0.25">
      <c r="B100" s="235"/>
      <c r="C100" s="38" t="s">
        <v>158</v>
      </c>
      <c r="D100" s="226"/>
      <c r="E100" s="227"/>
      <c r="F100" s="48"/>
      <c r="G100" s="48"/>
      <c r="H100" s="48"/>
      <c r="I100" s="48"/>
      <c r="J100" s="48"/>
      <c r="K100" s="10"/>
      <c r="L100" s="10"/>
      <c r="M100" s="10"/>
      <c r="N100" s="10"/>
      <c r="O100" s="10"/>
      <c r="P100" s="10"/>
      <c r="Q100" s="10"/>
      <c r="R100" s="10"/>
    </row>
    <row r="101" spans="2:18" s="11" customFormat="1" ht="27" customHeight="1" x14ac:dyDescent="0.25">
      <c r="B101" s="179" t="s">
        <v>125</v>
      </c>
      <c r="C101" s="180"/>
      <c r="D101" s="179"/>
      <c r="E101" s="179"/>
      <c r="F101" s="48"/>
      <c r="G101" s="48"/>
      <c r="H101" s="48"/>
      <c r="I101" s="48"/>
      <c r="J101" s="48"/>
      <c r="K101" s="10"/>
      <c r="L101" s="10"/>
      <c r="M101" s="10"/>
      <c r="N101" s="10"/>
      <c r="O101" s="10"/>
      <c r="P101" s="10"/>
      <c r="Q101" s="10"/>
      <c r="R101" s="10"/>
    </row>
    <row r="102" spans="2:18" s="11" customFormat="1" ht="27" customHeight="1" x14ac:dyDescent="0.25">
      <c r="B102" s="181" t="s">
        <v>49</v>
      </c>
      <c r="C102" s="182" t="s">
        <v>162</v>
      </c>
      <c r="D102" s="182" t="s">
        <v>162</v>
      </c>
      <c r="E102" s="183" t="s">
        <v>162</v>
      </c>
      <c r="F102" s="48"/>
      <c r="G102" s="48"/>
      <c r="H102" s="48"/>
      <c r="I102" s="48"/>
      <c r="J102" s="48"/>
      <c r="K102" s="10"/>
      <c r="L102" s="10"/>
      <c r="M102" s="10"/>
      <c r="N102" s="10"/>
      <c r="O102" s="10"/>
      <c r="P102" s="10"/>
      <c r="Q102" s="10"/>
      <c r="R102" s="10"/>
    </row>
    <row r="103" spans="2:18" s="11" customFormat="1" ht="27" customHeight="1" x14ac:dyDescent="0.25">
      <c r="B103" s="181" t="s">
        <v>50</v>
      </c>
      <c r="C103" s="184" t="s">
        <v>163</v>
      </c>
      <c r="D103" s="185">
        <v>10767761946</v>
      </c>
      <c r="E103" s="183" t="s">
        <v>164</v>
      </c>
      <c r="F103" s="48"/>
      <c r="G103" s="48"/>
      <c r="H103" s="48"/>
      <c r="I103" s="48"/>
      <c r="J103" s="48"/>
      <c r="K103" s="10"/>
      <c r="L103" s="10"/>
      <c r="M103" s="10"/>
      <c r="N103" s="10"/>
      <c r="O103" s="10"/>
      <c r="P103" s="10"/>
      <c r="Q103" s="10"/>
      <c r="R103" s="10"/>
    </row>
    <row r="104" spans="2:18" s="11" customFormat="1" ht="27" customHeight="1" x14ac:dyDescent="0.25">
      <c r="B104" s="181" t="s">
        <v>51</v>
      </c>
      <c r="C104" s="184" t="s">
        <v>165</v>
      </c>
      <c r="D104" s="185">
        <v>11115863209</v>
      </c>
      <c r="E104" s="183" t="s">
        <v>166</v>
      </c>
      <c r="F104" s="48"/>
      <c r="G104" s="48"/>
      <c r="H104" s="48"/>
      <c r="I104" s="48"/>
      <c r="J104" s="48"/>
      <c r="K104" s="10"/>
      <c r="L104" s="10"/>
      <c r="M104" s="10"/>
      <c r="N104" s="10"/>
      <c r="O104" s="10"/>
      <c r="P104" s="10"/>
      <c r="Q104" s="10"/>
      <c r="R104" s="10"/>
    </row>
    <row r="105" spans="2:18" s="11" customFormat="1" ht="27" customHeight="1" x14ac:dyDescent="0.25">
      <c r="B105" s="179" t="s">
        <v>126</v>
      </c>
      <c r="C105" s="184"/>
      <c r="D105" s="184"/>
      <c r="E105" s="183"/>
      <c r="F105" s="48"/>
      <c r="G105" s="48"/>
      <c r="H105" s="48"/>
      <c r="I105" s="48"/>
      <c r="J105" s="48"/>
      <c r="K105" s="10"/>
      <c r="L105" s="10"/>
      <c r="M105" s="10"/>
      <c r="N105" s="10"/>
      <c r="O105" s="10"/>
      <c r="P105" s="10"/>
      <c r="Q105" s="10"/>
      <c r="R105" s="10"/>
    </row>
    <row r="106" spans="2:18" s="11" customFormat="1" ht="27" customHeight="1" x14ac:dyDescent="0.25">
      <c r="B106" s="181" t="s">
        <v>52</v>
      </c>
      <c r="C106" s="186">
        <v>505115.27380000002</v>
      </c>
      <c r="D106" s="185">
        <v>7710661365</v>
      </c>
      <c r="E106" s="183">
        <v>13</v>
      </c>
      <c r="F106" s="48"/>
      <c r="G106" s="48"/>
      <c r="H106" s="48"/>
      <c r="I106" s="48"/>
      <c r="J106" s="48"/>
      <c r="K106" s="10"/>
      <c r="L106" s="10"/>
      <c r="M106" s="10"/>
      <c r="N106" s="10"/>
      <c r="O106" s="10"/>
      <c r="P106" s="10"/>
      <c r="Q106" s="10"/>
      <c r="R106" s="10"/>
    </row>
    <row r="107" spans="2:18" s="11" customFormat="1" ht="27" customHeight="1" x14ac:dyDescent="0.25">
      <c r="B107" s="181" t="s">
        <v>53</v>
      </c>
      <c r="C107" s="186">
        <v>507053.8946</v>
      </c>
      <c r="D107" s="185">
        <v>13749068179</v>
      </c>
      <c r="E107" s="183">
        <v>21</v>
      </c>
      <c r="F107" s="48"/>
      <c r="G107" s="48"/>
      <c r="H107" s="48"/>
      <c r="I107" s="48"/>
      <c r="J107" s="48"/>
      <c r="K107" s="10"/>
      <c r="L107" s="10"/>
      <c r="M107" s="10"/>
      <c r="N107" s="10"/>
      <c r="O107" s="10"/>
      <c r="P107" s="10"/>
      <c r="Q107" s="10"/>
      <c r="R107" s="10"/>
    </row>
    <row r="108" spans="2:18" s="11" customFormat="1" ht="27" customHeight="1" x14ac:dyDescent="0.25">
      <c r="B108" s="181" t="s">
        <v>54</v>
      </c>
      <c r="C108" s="186">
        <v>508949.95860000001</v>
      </c>
      <c r="D108" s="185">
        <v>8548781345</v>
      </c>
      <c r="E108" s="183">
        <v>24</v>
      </c>
      <c r="F108" s="48"/>
      <c r="G108" s="48"/>
      <c r="H108" s="48"/>
      <c r="I108" s="48"/>
      <c r="J108" s="48"/>
      <c r="K108" s="10"/>
      <c r="L108" s="10"/>
      <c r="M108" s="10"/>
      <c r="N108" s="10"/>
      <c r="O108" s="10"/>
      <c r="P108" s="10"/>
      <c r="Q108" s="10"/>
      <c r="R108" s="10"/>
    </row>
    <row r="109" spans="2:18" s="11" customFormat="1" ht="27" customHeight="1" x14ac:dyDescent="0.25">
      <c r="B109" s="179" t="s">
        <v>127</v>
      </c>
      <c r="C109" s="184"/>
      <c r="D109" s="184"/>
      <c r="E109" s="183"/>
      <c r="F109" s="48"/>
      <c r="G109" s="48"/>
      <c r="H109" s="48"/>
      <c r="I109" s="48"/>
      <c r="J109" s="48"/>
      <c r="K109" s="10"/>
      <c r="L109" s="10"/>
      <c r="M109" s="10"/>
      <c r="N109" s="10"/>
      <c r="O109" s="10"/>
      <c r="P109" s="10"/>
      <c r="Q109" s="10"/>
      <c r="R109" s="10"/>
    </row>
    <row r="110" spans="2:18" s="11" customFormat="1" ht="27" customHeight="1" x14ac:dyDescent="0.25">
      <c r="B110" s="181" t="s">
        <v>55</v>
      </c>
      <c r="C110" s="186">
        <v>510912.32490000001</v>
      </c>
      <c r="D110" s="185">
        <v>21611819367</v>
      </c>
      <c r="E110" s="183">
        <v>42</v>
      </c>
      <c r="F110" s="48"/>
      <c r="G110" s="48"/>
      <c r="H110" s="48"/>
      <c r="I110" s="48"/>
      <c r="J110" s="48"/>
      <c r="K110" s="10"/>
      <c r="L110" s="10"/>
      <c r="M110" s="10"/>
      <c r="N110" s="10"/>
      <c r="O110" s="10"/>
      <c r="P110" s="10"/>
      <c r="Q110" s="10"/>
      <c r="R110" s="10"/>
    </row>
    <row r="111" spans="2:18" s="11" customFormat="1" ht="27" customHeight="1" x14ac:dyDescent="0.25">
      <c r="B111" s="181" t="s">
        <v>56</v>
      </c>
      <c r="C111" s="186">
        <v>512872.06819999998</v>
      </c>
      <c r="D111" s="185">
        <v>33349008998</v>
      </c>
      <c r="E111" s="183">
        <v>50</v>
      </c>
      <c r="F111" s="48"/>
      <c r="G111" s="48"/>
      <c r="H111" s="48"/>
      <c r="I111" s="48"/>
      <c r="J111" s="48"/>
      <c r="K111" s="10"/>
      <c r="L111" s="10"/>
      <c r="M111" s="10"/>
      <c r="N111" s="10"/>
      <c r="O111" s="10"/>
      <c r="P111" s="10"/>
      <c r="Q111" s="10"/>
      <c r="R111" s="10"/>
    </row>
    <row r="112" spans="2:18" s="11" customFormat="1" ht="27" customHeight="1" x14ac:dyDescent="0.25">
      <c r="B112" s="181" t="s">
        <v>57</v>
      </c>
      <c r="C112" s="186">
        <v>514785.35430000001</v>
      </c>
      <c r="D112" s="185">
        <v>28647811926</v>
      </c>
      <c r="E112" s="183">
        <v>60</v>
      </c>
      <c r="F112" s="48"/>
      <c r="G112" s="48"/>
      <c r="H112" s="48"/>
      <c r="I112" s="48"/>
      <c r="J112" s="48"/>
      <c r="K112" s="10"/>
      <c r="L112" s="10"/>
      <c r="M112" s="10"/>
      <c r="N112" s="10"/>
      <c r="O112" s="10"/>
      <c r="P112" s="10"/>
      <c r="Q112" s="10"/>
      <c r="R112" s="10"/>
    </row>
    <row r="113" spans="2:18" s="11" customFormat="1" ht="27" customHeight="1" x14ac:dyDescent="0.25">
      <c r="B113" s="179" t="s">
        <v>128</v>
      </c>
      <c r="C113" s="184"/>
      <c r="D113" s="184"/>
      <c r="E113" s="183"/>
      <c r="F113" s="48"/>
      <c r="G113" s="48"/>
      <c r="H113" s="48"/>
      <c r="I113" s="48"/>
      <c r="J113" s="48"/>
      <c r="K113" s="10"/>
      <c r="L113" s="10"/>
      <c r="M113" s="10"/>
      <c r="N113" s="10"/>
      <c r="O113" s="10"/>
      <c r="P113" s="10"/>
      <c r="Q113" s="10"/>
      <c r="R113" s="10"/>
    </row>
    <row r="114" spans="2:18" s="11" customFormat="1" ht="27" customHeight="1" x14ac:dyDescent="0.25">
      <c r="B114" s="181" t="s">
        <v>58</v>
      </c>
      <c r="C114" s="186">
        <v>516770.38329999999</v>
      </c>
      <c r="D114" s="185">
        <v>34980650794</v>
      </c>
      <c r="E114" s="183">
        <v>76</v>
      </c>
      <c r="F114" s="48"/>
      <c r="G114" s="48"/>
      <c r="H114" s="48"/>
      <c r="I114" s="48"/>
      <c r="J114" s="48"/>
      <c r="K114" s="10"/>
      <c r="L114" s="10"/>
      <c r="M114" s="10"/>
      <c r="N114" s="10"/>
      <c r="O114" s="10"/>
      <c r="P114" s="10"/>
      <c r="Q114" s="10"/>
      <c r="R114" s="10"/>
    </row>
    <row r="115" spans="2:18" s="11" customFormat="1" ht="27" customHeight="1" x14ac:dyDescent="0.25">
      <c r="B115" s="181" t="s">
        <v>59</v>
      </c>
      <c r="C115" s="186">
        <v>518704.41499999998</v>
      </c>
      <c r="D115" s="185">
        <v>33831854897</v>
      </c>
      <c r="E115" s="183">
        <v>86</v>
      </c>
      <c r="F115" s="48"/>
      <c r="G115" s="48"/>
      <c r="H115" s="48"/>
      <c r="I115" s="48"/>
      <c r="J115" s="48"/>
      <c r="K115" s="10"/>
      <c r="L115" s="10"/>
      <c r="M115" s="10"/>
      <c r="N115" s="10"/>
      <c r="O115" s="10"/>
      <c r="P115" s="10"/>
      <c r="Q115" s="10"/>
      <c r="R115" s="10"/>
    </row>
    <row r="116" spans="2:18" s="11" customFormat="1" ht="27" customHeight="1" x14ac:dyDescent="0.25">
      <c r="B116" s="181" t="s">
        <v>60</v>
      </c>
      <c r="C116" s="186">
        <v>520720.1496</v>
      </c>
      <c r="D116" s="185">
        <v>21391409708</v>
      </c>
      <c r="E116" s="183">
        <v>96</v>
      </c>
      <c r="F116" s="48"/>
      <c r="G116" s="48"/>
      <c r="H116" s="48"/>
      <c r="I116" s="48"/>
      <c r="J116" s="48"/>
      <c r="K116" s="10"/>
      <c r="L116" s="10"/>
      <c r="M116" s="10"/>
      <c r="N116" s="10"/>
      <c r="O116" s="10"/>
      <c r="P116" s="10"/>
      <c r="Q116" s="10"/>
      <c r="R116" s="10"/>
    </row>
    <row r="117" spans="2:18" s="11" customFormat="1" ht="27" customHeight="1" x14ac:dyDescent="0.25">
      <c r="B117" s="84"/>
      <c r="C117" s="85"/>
      <c r="D117" s="86"/>
      <c r="E117" s="87"/>
      <c r="F117" s="48"/>
      <c r="G117" s="48"/>
      <c r="H117" s="48"/>
      <c r="I117" s="48"/>
      <c r="J117" s="48"/>
      <c r="K117" s="10"/>
      <c r="L117" s="10"/>
      <c r="M117" s="10"/>
      <c r="N117" s="10"/>
      <c r="O117" s="10"/>
      <c r="P117" s="10"/>
      <c r="Q117" s="10"/>
      <c r="R117" s="10"/>
    </row>
    <row r="118" spans="2:18" s="11" customFormat="1" ht="27" customHeight="1" x14ac:dyDescent="0.25">
      <c r="B118" s="61" t="s">
        <v>167</v>
      </c>
      <c r="C118"/>
      <c r="D118" s="86"/>
      <c r="E118" s="87"/>
      <c r="F118" s="48"/>
      <c r="G118" s="48"/>
      <c r="H118" s="48"/>
      <c r="I118" s="48"/>
      <c r="J118" s="48"/>
      <c r="K118" s="10"/>
      <c r="L118" s="10"/>
      <c r="M118" s="10"/>
      <c r="N118" s="10"/>
      <c r="O118" s="10"/>
      <c r="P118" s="10"/>
      <c r="Q118" s="10"/>
      <c r="R118" s="10"/>
    </row>
    <row r="119" spans="2:18" s="11" customFormat="1" ht="15.75" customHeight="1" x14ac:dyDescent="0.25">
      <c r="B119" s="88"/>
      <c r="C119" s="8"/>
      <c r="D119" s="89"/>
      <c r="E119" s="87"/>
      <c r="F119" s="48"/>
      <c r="G119" s="48"/>
      <c r="H119" s="48"/>
      <c r="I119" s="48"/>
      <c r="J119" s="48"/>
      <c r="K119" s="10"/>
      <c r="L119" s="10"/>
      <c r="M119" s="10"/>
      <c r="N119" s="10"/>
      <c r="O119" s="10"/>
      <c r="P119" s="10"/>
      <c r="Q119" s="10"/>
      <c r="R119" s="10"/>
    </row>
    <row r="120" spans="2:18" s="11" customFormat="1" ht="27" customHeight="1" x14ac:dyDescent="0.25">
      <c r="B120" s="213" t="s">
        <v>129</v>
      </c>
      <c r="C120" s="224"/>
      <c r="D120" s="224"/>
      <c r="E120" s="224"/>
      <c r="F120" s="224"/>
      <c r="G120" s="224"/>
      <c r="H120" s="224"/>
      <c r="I120" s="224"/>
      <c r="J120" s="224"/>
      <c r="K120" s="10"/>
      <c r="L120" s="10"/>
      <c r="M120" s="10"/>
      <c r="N120" s="10"/>
      <c r="O120" s="10"/>
      <c r="P120" s="10"/>
      <c r="Q120" s="10"/>
      <c r="R120" s="10"/>
    </row>
    <row r="121" spans="2:18" s="11" customFormat="1" ht="27" customHeight="1" x14ac:dyDescent="0.25">
      <c r="B121" s="224"/>
      <c r="C121" s="224"/>
      <c r="D121" s="224"/>
      <c r="E121" s="224"/>
      <c r="F121" s="224"/>
      <c r="G121" s="224"/>
      <c r="H121" s="224"/>
      <c r="I121" s="224"/>
      <c r="J121" s="224"/>
      <c r="K121" s="10"/>
      <c r="L121" s="10"/>
      <c r="M121" s="10"/>
      <c r="N121" s="10"/>
      <c r="O121" s="10"/>
      <c r="P121" s="10"/>
      <c r="Q121" s="10"/>
      <c r="R121" s="10"/>
    </row>
    <row r="122" spans="2:18" s="11" customFormat="1" ht="16.5" x14ac:dyDescent="0.25">
      <c r="B122" s="12"/>
      <c r="C122" s="10"/>
      <c r="D122" s="10"/>
      <c r="E122" s="10"/>
      <c r="F122" s="10"/>
      <c r="G122" s="10"/>
      <c r="H122" s="10"/>
      <c r="I122" s="10"/>
      <c r="J122" s="10"/>
      <c r="K122" s="10"/>
      <c r="L122" s="10"/>
      <c r="M122" s="10"/>
      <c r="N122" s="10"/>
      <c r="O122" s="10"/>
      <c r="P122" s="10"/>
      <c r="Q122" s="10"/>
      <c r="R122" s="10"/>
    </row>
    <row r="123" spans="2:18" s="11" customFormat="1" ht="16.5" x14ac:dyDescent="0.25">
      <c r="B123" s="9" t="s">
        <v>130</v>
      </c>
      <c r="C123" s="10"/>
      <c r="D123" s="10"/>
      <c r="E123" s="10"/>
      <c r="F123" s="10"/>
      <c r="G123" s="10"/>
      <c r="H123" s="10"/>
      <c r="I123" s="10"/>
      <c r="J123" s="10"/>
      <c r="K123" s="10"/>
      <c r="L123" s="10"/>
      <c r="M123" s="10"/>
      <c r="N123" s="10"/>
      <c r="O123" s="10"/>
      <c r="P123" s="10"/>
      <c r="Q123" s="10"/>
      <c r="R123" s="10"/>
    </row>
    <row r="124" spans="2:18" s="11" customFormat="1" ht="38.25" customHeight="1" x14ac:dyDescent="0.25">
      <c r="B124" s="221" t="s">
        <v>131</v>
      </c>
      <c r="C124" s="221"/>
      <c r="D124" s="221"/>
      <c r="E124" s="221"/>
      <c r="F124" s="221"/>
      <c r="G124" s="221"/>
      <c r="H124" s="221"/>
      <c r="I124" s="221"/>
      <c r="J124" s="221"/>
      <c r="K124" s="10"/>
      <c r="L124" s="10"/>
      <c r="M124" s="10"/>
      <c r="N124" s="10"/>
      <c r="O124" s="10"/>
      <c r="P124" s="10"/>
      <c r="Q124" s="10"/>
      <c r="R124" s="10"/>
    </row>
    <row r="125" spans="2:18" s="11" customFormat="1" ht="15.75" customHeight="1" x14ac:dyDescent="0.25">
      <c r="B125" s="209" t="s">
        <v>168</v>
      </c>
      <c r="C125" s="209"/>
      <c r="D125" s="209"/>
      <c r="E125" s="209"/>
      <c r="F125" s="209"/>
      <c r="G125" s="209"/>
      <c r="H125" s="209"/>
      <c r="I125" s="209"/>
      <c r="J125" s="209"/>
      <c r="K125" s="10"/>
      <c r="L125" s="10"/>
      <c r="M125" s="10"/>
      <c r="N125" s="10"/>
      <c r="O125" s="10"/>
      <c r="P125" s="10"/>
      <c r="Q125" s="10"/>
      <c r="R125" s="10"/>
    </row>
    <row r="126" spans="2:18" s="11" customFormat="1" ht="16.5" x14ac:dyDescent="0.25">
      <c r="B126" s="9"/>
      <c r="C126" s="10"/>
      <c r="D126" s="10"/>
      <c r="E126" s="10"/>
      <c r="F126" s="10"/>
      <c r="G126" s="10"/>
      <c r="H126" s="10"/>
      <c r="I126" s="10"/>
      <c r="J126" s="10"/>
      <c r="K126" s="10"/>
      <c r="L126" s="10"/>
      <c r="M126" s="10"/>
      <c r="N126" s="10"/>
      <c r="O126" s="10"/>
      <c r="P126" s="10"/>
      <c r="Q126" s="10"/>
      <c r="R126" s="10"/>
    </row>
    <row r="127" spans="2:18" s="11" customFormat="1" ht="16.5" x14ac:dyDescent="0.25">
      <c r="B127" s="222" t="s">
        <v>48</v>
      </c>
      <c r="C127" s="222"/>
      <c r="D127" s="31" t="s">
        <v>46</v>
      </c>
      <c r="E127" s="10"/>
      <c r="F127" s="10"/>
      <c r="G127" s="10"/>
      <c r="H127" s="10"/>
      <c r="I127" s="10"/>
      <c r="J127" s="10"/>
      <c r="K127" s="10"/>
      <c r="L127" s="10"/>
      <c r="M127" s="10"/>
      <c r="N127" s="10"/>
      <c r="O127" s="10"/>
      <c r="P127" s="10"/>
      <c r="Q127" s="10"/>
      <c r="R127" s="10"/>
    </row>
    <row r="128" spans="2:18" s="11" customFormat="1" ht="16.5" x14ac:dyDescent="0.25">
      <c r="B128" s="222"/>
      <c r="C128" s="222"/>
      <c r="D128" s="32" t="s">
        <v>158</v>
      </c>
      <c r="E128" s="10"/>
      <c r="F128" s="10"/>
      <c r="G128" s="10"/>
      <c r="H128" s="10"/>
      <c r="I128" s="10"/>
      <c r="J128" s="10"/>
      <c r="K128" s="10"/>
      <c r="L128" s="10"/>
      <c r="M128" s="10"/>
      <c r="N128" s="10"/>
      <c r="O128" s="10"/>
      <c r="P128" s="10"/>
      <c r="Q128" s="10"/>
      <c r="R128" s="10"/>
    </row>
    <row r="129" spans="2:19" s="11" customFormat="1" ht="16.5" x14ac:dyDescent="0.25">
      <c r="B129" s="223" t="s">
        <v>169</v>
      </c>
      <c r="C129" s="223"/>
      <c r="D129" s="90">
        <v>1717231766</v>
      </c>
      <c r="E129" s="10"/>
      <c r="F129" s="10"/>
      <c r="G129" s="10"/>
      <c r="H129" s="10"/>
      <c r="I129" s="10"/>
      <c r="J129" s="10"/>
      <c r="K129" s="10"/>
      <c r="L129" s="10"/>
      <c r="M129" s="10"/>
      <c r="N129" s="10"/>
      <c r="O129" s="10"/>
      <c r="P129" s="10"/>
      <c r="Q129" s="10"/>
      <c r="R129" s="10"/>
    </row>
    <row r="130" spans="2:19" s="11" customFormat="1" ht="16.5" x14ac:dyDescent="0.25">
      <c r="B130" s="218" t="s">
        <v>44</v>
      </c>
      <c r="C130" s="218"/>
      <c r="D130" s="91">
        <f>SUM(D129)</f>
        <v>1717231766</v>
      </c>
      <c r="E130" s="10"/>
      <c r="F130" s="18"/>
      <c r="G130" s="10"/>
      <c r="H130" s="10"/>
      <c r="I130" s="10"/>
      <c r="J130" s="10"/>
      <c r="K130" s="10"/>
      <c r="L130" s="10"/>
      <c r="M130" s="10"/>
      <c r="N130" s="10"/>
      <c r="O130" s="10"/>
      <c r="P130" s="10"/>
      <c r="Q130" s="10"/>
      <c r="R130" s="10"/>
    </row>
    <row r="131" spans="2:19" s="11" customFormat="1" ht="16.5" x14ac:dyDescent="0.25">
      <c r="B131" s="9"/>
      <c r="C131" s="10"/>
      <c r="D131" s="10"/>
      <c r="E131" s="10"/>
      <c r="F131" s="10"/>
      <c r="G131" s="10"/>
      <c r="H131" s="10"/>
      <c r="I131" s="10"/>
      <c r="J131" s="10"/>
      <c r="K131" s="10"/>
      <c r="L131" s="10"/>
      <c r="M131" s="10"/>
      <c r="N131" s="10"/>
      <c r="O131" s="10"/>
      <c r="P131" s="10"/>
      <c r="Q131" s="10"/>
      <c r="R131" s="10"/>
    </row>
    <row r="132" spans="2:19" s="11" customFormat="1" ht="16.5" x14ac:dyDescent="0.25">
      <c r="B132" s="9" t="s">
        <v>236</v>
      </c>
      <c r="C132" s="10"/>
      <c r="D132" s="10"/>
      <c r="E132" s="10"/>
      <c r="F132" s="10"/>
      <c r="G132" s="10"/>
      <c r="H132" s="10"/>
      <c r="I132" s="10"/>
      <c r="J132" s="10"/>
      <c r="K132" s="10"/>
      <c r="L132" s="10"/>
      <c r="M132" s="10"/>
      <c r="N132" s="10"/>
      <c r="O132" s="10"/>
      <c r="P132" s="10"/>
      <c r="Q132" s="10"/>
      <c r="R132" s="10"/>
    </row>
    <row r="133" spans="2:19" s="11" customFormat="1" ht="16.5" x14ac:dyDescent="0.25">
      <c r="B133" s="9"/>
      <c r="C133" s="10"/>
      <c r="D133" s="10"/>
      <c r="E133" s="10"/>
      <c r="F133" s="10"/>
      <c r="G133" s="10"/>
      <c r="H133" s="10"/>
      <c r="I133" s="10"/>
      <c r="J133" s="10"/>
      <c r="K133" s="10"/>
      <c r="L133" s="10"/>
      <c r="M133" s="10"/>
      <c r="N133" s="10"/>
      <c r="O133" s="10"/>
      <c r="P133" s="10"/>
      <c r="Q133" s="10"/>
      <c r="R133" s="10"/>
    </row>
    <row r="134" spans="2:19" s="11" customFormat="1" ht="31.5" customHeight="1" x14ac:dyDescent="0.25">
      <c r="B134" s="209" t="s">
        <v>237</v>
      </c>
      <c r="C134" s="209"/>
      <c r="D134" s="209"/>
      <c r="E134" s="209"/>
      <c r="F134" s="209"/>
      <c r="G134" s="209"/>
      <c r="H134" s="209"/>
      <c r="I134" s="209"/>
      <c r="J134" s="209"/>
      <c r="K134" s="10"/>
      <c r="L134" s="10"/>
      <c r="M134" s="10"/>
      <c r="N134" s="10"/>
      <c r="O134" s="10"/>
      <c r="P134" s="10"/>
      <c r="Q134" s="10"/>
      <c r="R134" s="10"/>
    </row>
    <row r="135" spans="2:19" s="11" customFormat="1" ht="16.5" x14ac:dyDescent="0.25">
      <c r="B135" s="9"/>
      <c r="C135" s="10"/>
      <c r="D135" s="10"/>
      <c r="E135" s="10"/>
      <c r="F135" s="10"/>
      <c r="G135" s="10"/>
      <c r="H135" s="10"/>
      <c r="I135" s="10"/>
      <c r="J135" s="10"/>
      <c r="K135" s="10"/>
      <c r="L135" s="10"/>
      <c r="M135" s="10"/>
      <c r="N135" s="10"/>
      <c r="O135" s="10"/>
      <c r="P135" s="10"/>
      <c r="Q135" s="10"/>
      <c r="R135" s="10"/>
    </row>
    <row r="136" spans="2:19" s="11" customFormat="1" ht="81.75" customHeight="1" x14ac:dyDescent="0.25">
      <c r="B136" s="209" t="s">
        <v>248</v>
      </c>
      <c r="C136" s="209"/>
      <c r="D136" s="209"/>
      <c r="E136" s="209"/>
      <c r="F136" s="209"/>
      <c r="G136" s="209"/>
      <c r="H136" s="209"/>
      <c r="I136" s="209"/>
      <c r="J136" s="209"/>
      <c r="K136" s="10"/>
      <c r="L136" s="10"/>
      <c r="M136" s="10"/>
      <c r="N136" s="10"/>
      <c r="O136" s="10"/>
      <c r="P136" s="10"/>
      <c r="Q136" s="10"/>
      <c r="R136" s="10"/>
    </row>
    <row r="137" spans="2:19" s="11" customFormat="1" ht="8.25" customHeight="1" x14ac:dyDescent="0.25">
      <c r="B137" s="48"/>
      <c r="C137" s="48"/>
      <c r="D137" s="48"/>
      <c r="E137" s="48"/>
      <c r="F137" s="48"/>
      <c r="G137" s="48"/>
      <c r="H137" s="48"/>
      <c r="I137" s="48"/>
      <c r="J137" s="48"/>
      <c r="K137" s="10"/>
      <c r="L137" s="10"/>
      <c r="M137" s="10"/>
      <c r="N137" s="10"/>
      <c r="O137" s="10"/>
      <c r="P137" s="10"/>
      <c r="Q137" s="10"/>
      <c r="R137" s="10"/>
    </row>
    <row r="138" spans="2:19" s="11" customFormat="1" ht="16.5" x14ac:dyDescent="0.25">
      <c r="B138" s="219" t="s">
        <v>132</v>
      </c>
      <c r="C138" s="219"/>
      <c r="D138" s="219"/>
      <c r="E138" s="219"/>
      <c r="F138" s="219"/>
      <c r="G138" s="219"/>
      <c r="H138" s="219"/>
      <c r="I138" s="219"/>
      <c r="J138" s="219"/>
      <c r="K138" s="10"/>
      <c r="L138" s="10"/>
      <c r="M138" s="10"/>
      <c r="N138" s="10"/>
      <c r="O138" s="10"/>
      <c r="P138" s="10"/>
      <c r="Q138" s="10"/>
      <c r="R138" s="10"/>
    </row>
    <row r="139" spans="2:19" s="11" customFormat="1" ht="16.5" x14ac:dyDescent="0.25">
      <c r="B139" s="9"/>
      <c r="C139" s="10"/>
      <c r="D139" s="10"/>
      <c r="E139" s="10"/>
      <c r="F139" s="10"/>
      <c r="G139" s="10"/>
      <c r="H139" s="10"/>
      <c r="I139" s="10"/>
      <c r="J139" s="10"/>
      <c r="K139" s="10"/>
      <c r="L139" s="10"/>
      <c r="M139" s="10"/>
      <c r="N139" s="10"/>
      <c r="O139" s="10"/>
      <c r="P139" s="10"/>
      <c r="Q139" s="10"/>
      <c r="R139" s="10"/>
    </row>
    <row r="140" spans="2:19" s="11" customFormat="1" ht="31.5" x14ac:dyDescent="0.25">
      <c r="B140" s="63" t="s">
        <v>61</v>
      </c>
      <c r="C140" s="220" t="s">
        <v>27</v>
      </c>
      <c r="D140" s="220"/>
      <c r="E140" s="220" t="s">
        <v>62</v>
      </c>
      <c r="F140" s="220"/>
      <c r="G140" s="63" t="s">
        <v>63</v>
      </c>
      <c r="H140" s="63" t="s">
        <v>182</v>
      </c>
      <c r="I140" s="63" t="s">
        <v>183</v>
      </c>
      <c r="J140" s="220" t="s">
        <v>64</v>
      </c>
      <c r="K140" s="220"/>
      <c r="L140" s="10"/>
      <c r="M140" s="10"/>
      <c r="N140" s="10"/>
      <c r="O140" s="10"/>
      <c r="P140" s="10"/>
      <c r="Q140" s="10"/>
      <c r="R140" s="10"/>
      <c r="S140" s="10"/>
    </row>
    <row r="141" spans="2:19" s="11" customFormat="1" ht="16.5" x14ac:dyDescent="0.25">
      <c r="B141" s="64" t="s">
        <v>184</v>
      </c>
      <c r="C141" s="208" t="s">
        <v>214</v>
      </c>
      <c r="D141" s="208"/>
      <c r="E141" s="217" t="s">
        <v>66</v>
      </c>
      <c r="F141" s="217"/>
      <c r="G141" s="65">
        <v>1</v>
      </c>
      <c r="H141" s="66">
        <v>500000000</v>
      </c>
      <c r="I141" s="189">
        <v>506734383</v>
      </c>
      <c r="J141" s="199" t="s">
        <v>224</v>
      </c>
      <c r="K141" s="200"/>
      <c r="L141" s="10"/>
      <c r="M141" s="188"/>
      <c r="N141" s="10"/>
      <c r="O141" s="10"/>
      <c r="P141" s="10"/>
      <c r="Q141" s="10"/>
      <c r="R141" s="10"/>
      <c r="S141" s="10"/>
    </row>
    <row r="142" spans="2:19" s="11" customFormat="1" ht="16.5" x14ac:dyDescent="0.25">
      <c r="B142" s="64" t="s">
        <v>185</v>
      </c>
      <c r="C142" s="208" t="s">
        <v>214</v>
      </c>
      <c r="D142" s="208"/>
      <c r="E142" s="217" t="s">
        <v>66</v>
      </c>
      <c r="F142" s="217"/>
      <c r="G142" s="65">
        <v>1</v>
      </c>
      <c r="H142" s="66">
        <v>500000000</v>
      </c>
      <c r="I142" s="189">
        <v>506734383</v>
      </c>
      <c r="J142" s="199" t="s">
        <v>224</v>
      </c>
      <c r="K142" s="200"/>
      <c r="L142" s="10"/>
      <c r="M142" s="188"/>
      <c r="N142" s="10"/>
      <c r="O142" s="10"/>
      <c r="P142" s="10"/>
      <c r="Q142" s="10"/>
      <c r="R142" s="10"/>
      <c r="S142" s="10"/>
    </row>
    <row r="143" spans="2:19" s="11" customFormat="1" ht="16.5" x14ac:dyDescent="0.25">
      <c r="B143" s="95" t="s">
        <v>186</v>
      </c>
      <c r="C143" s="208" t="s">
        <v>215</v>
      </c>
      <c r="D143" s="208"/>
      <c r="E143" s="206" t="s">
        <v>66</v>
      </c>
      <c r="F143" s="207"/>
      <c r="G143" s="94">
        <v>1</v>
      </c>
      <c r="H143" s="66">
        <v>500000000</v>
      </c>
      <c r="I143" s="189">
        <v>506734383</v>
      </c>
      <c r="J143" s="199" t="s">
        <v>224</v>
      </c>
      <c r="K143" s="200"/>
      <c r="L143" s="96"/>
      <c r="M143" s="188"/>
      <c r="N143" s="96"/>
      <c r="O143" s="96"/>
      <c r="P143" s="96"/>
      <c r="Q143" s="96"/>
      <c r="R143" s="96"/>
      <c r="S143" s="96"/>
    </row>
    <row r="144" spans="2:19" s="11" customFormat="1" ht="16.5" x14ac:dyDescent="0.25">
      <c r="B144" s="95" t="s">
        <v>187</v>
      </c>
      <c r="C144" s="208" t="s">
        <v>215</v>
      </c>
      <c r="D144" s="208"/>
      <c r="E144" s="206" t="s">
        <v>66</v>
      </c>
      <c r="F144" s="207"/>
      <c r="G144" s="94">
        <v>1</v>
      </c>
      <c r="H144" s="66">
        <v>500000000</v>
      </c>
      <c r="I144" s="189">
        <v>506734383</v>
      </c>
      <c r="J144" s="199" t="s">
        <v>224</v>
      </c>
      <c r="K144" s="200"/>
      <c r="L144" s="96"/>
      <c r="M144" s="188"/>
      <c r="N144" s="96"/>
      <c r="O144" s="96"/>
      <c r="P144" s="96"/>
      <c r="Q144" s="96"/>
      <c r="R144" s="96"/>
      <c r="S144" s="96"/>
    </row>
    <row r="145" spans="2:19" s="11" customFormat="1" ht="16.5" x14ac:dyDescent="0.25">
      <c r="B145" s="95" t="s">
        <v>188</v>
      </c>
      <c r="C145" s="204" t="s">
        <v>215</v>
      </c>
      <c r="D145" s="205"/>
      <c r="E145" s="206" t="s">
        <v>66</v>
      </c>
      <c r="F145" s="207"/>
      <c r="G145" s="94">
        <v>1</v>
      </c>
      <c r="H145" s="66">
        <v>500000000</v>
      </c>
      <c r="I145" s="189">
        <v>506734383</v>
      </c>
      <c r="J145" s="199" t="s">
        <v>224</v>
      </c>
      <c r="K145" s="200"/>
      <c r="L145" s="96"/>
      <c r="M145" s="188"/>
      <c r="N145" s="96"/>
      <c r="O145" s="96"/>
      <c r="P145" s="96"/>
      <c r="Q145" s="96"/>
      <c r="R145" s="96"/>
      <c r="S145" s="96"/>
    </row>
    <row r="146" spans="2:19" s="11" customFormat="1" ht="16.5" x14ac:dyDescent="0.25">
      <c r="B146" s="95" t="s">
        <v>189</v>
      </c>
      <c r="C146" s="204" t="s">
        <v>215</v>
      </c>
      <c r="D146" s="205"/>
      <c r="E146" s="206" t="s">
        <v>66</v>
      </c>
      <c r="F146" s="207"/>
      <c r="G146" s="94">
        <v>1</v>
      </c>
      <c r="H146" s="66">
        <v>500000000</v>
      </c>
      <c r="I146" s="189">
        <v>506734383</v>
      </c>
      <c r="J146" s="199" t="s">
        <v>224</v>
      </c>
      <c r="K146" s="200"/>
      <c r="L146" s="96"/>
      <c r="M146" s="188"/>
      <c r="N146" s="96"/>
      <c r="O146" s="96"/>
      <c r="P146" s="96"/>
      <c r="Q146" s="96"/>
      <c r="R146" s="96"/>
      <c r="S146" s="96"/>
    </row>
    <row r="147" spans="2:19" s="11" customFormat="1" ht="16.5" x14ac:dyDescent="0.25">
      <c r="B147" s="95" t="s">
        <v>190</v>
      </c>
      <c r="C147" s="204" t="s">
        <v>216</v>
      </c>
      <c r="D147" s="205"/>
      <c r="E147" s="206" t="s">
        <v>66</v>
      </c>
      <c r="F147" s="207"/>
      <c r="G147" s="94">
        <v>1</v>
      </c>
      <c r="H147" s="66">
        <v>500000000</v>
      </c>
      <c r="I147" s="189">
        <v>506734383</v>
      </c>
      <c r="J147" s="199" t="s">
        <v>224</v>
      </c>
      <c r="K147" s="200"/>
      <c r="L147" s="96"/>
      <c r="M147" s="188"/>
      <c r="N147" s="96"/>
      <c r="O147" s="96"/>
      <c r="P147" s="96"/>
      <c r="Q147" s="96"/>
      <c r="R147" s="96"/>
      <c r="S147" s="96"/>
    </row>
    <row r="148" spans="2:19" s="11" customFormat="1" ht="16.5" x14ac:dyDescent="0.25">
      <c r="B148" s="95" t="s">
        <v>191</v>
      </c>
      <c r="C148" s="204" t="s">
        <v>216</v>
      </c>
      <c r="D148" s="205"/>
      <c r="E148" s="206" t="s">
        <v>66</v>
      </c>
      <c r="F148" s="207"/>
      <c r="G148" s="94">
        <v>1</v>
      </c>
      <c r="H148" s="66">
        <v>500000000</v>
      </c>
      <c r="I148" s="189">
        <v>506734383</v>
      </c>
      <c r="J148" s="199" t="s">
        <v>224</v>
      </c>
      <c r="K148" s="200"/>
      <c r="L148" s="96"/>
      <c r="M148" s="188"/>
      <c r="N148" s="96"/>
      <c r="O148" s="96"/>
      <c r="P148" s="96"/>
      <c r="Q148" s="96"/>
      <c r="R148" s="96"/>
      <c r="S148" s="96"/>
    </row>
    <row r="149" spans="2:19" s="11" customFormat="1" ht="16.5" x14ac:dyDescent="0.25">
      <c r="B149" s="95" t="s">
        <v>192</v>
      </c>
      <c r="C149" s="204" t="s">
        <v>217</v>
      </c>
      <c r="D149" s="205"/>
      <c r="E149" s="206" t="s">
        <v>66</v>
      </c>
      <c r="F149" s="207"/>
      <c r="G149" s="94">
        <v>1</v>
      </c>
      <c r="H149" s="66">
        <v>500000000</v>
      </c>
      <c r="I149" s="189">
        <v>506734383</v>
      </c>
      <c r="J149" s="199" t="s">
        <v>224</v>
      </c>
      <c r="K149" s="200"/>
      <c r="L149" s="96"/>
      <c r="M149" s="188"/>
      <c r="N149" s="96"/>
      <c r="O149" s="96"/>
      <c r="P149" s="96"/>
      <c r="Q149" s="96"/>
      <c r="R149" s="96"/>
      <c r="S149" s="96"/>
    </row>
    <row r="150" spans="2:19" s="11" customFormat="1" ht="16.5" x14ac:dyDescent="0.25">
      <c r="B150" s="95" t="s">
        <v>43</v>
      </c>
      <c r="C150" s="204" t="s">
        <v>218</v>
      </c>
      <c r="D150" s="205"/>
      <c r="E150" s="206" t="s">
        <v>67</v>
      </c>
      <c r="F150" s="207"/>
      <c r="G150" s="94">
        <v>1</v>
      </c>
      <c r="H150" s="66">
        <v>2000000000</v>
      </c>
      <c r="I150" s="189">
        <v>2026510133</v>
      </c>
      <c r="J150" s="199" t="s">
        <v>42</v>
      </c>
      <c r="K150" s="200"/>
      <c r="L150" s="96"/>
      <c r="M150" s="188"/>
      <c r="N150" s="96"/>
      <c r="O150" s="96"/>
      <c r="P150" s="96"/>
      <c r="Q150" s="96"/>
      <c r="R150" s="96"/>
      <c r="S150" s="96"/>
    </row>
    <row r="151" spans="2:19" s="11" customFormat="1" ht="16.5" x14ac:dyDescent="0.25">
      <c r="B151" s="95" t="s">
        <v>193</v>
      </c>
      <c r="C151" s="204" t="s">
        <v>216</v>
      </c>
      <c r="D151" s="205"/>
      <c r="E151" s="206" t="s">
        <v>66</v>
      </c>
      <c r="F151" s="207"/>
      <c r="G151" s="94">
        <v>1</v>
      </c>
      <c r="H151" s="66">
        <v>125000000</v>
      </c>
      <c r="I151" s="189">
        <v>126443185</v>
      </c>
      <c r="J151" s="199" t="s">
        <v>224</v>
      </c>
      <c r="K151" s="200"/>
      <c r="L151" s="96"/>
      <c r="M151" s="188"/>
      <c r="N151" s="96"/>
      <c r="O151" s="96"/>
      <c r="P151" s="96"/>
      <c r="Q151" s="96"/>
      <c r="R151" s="96"/>
      <c r="S151" s="96"/>
    </row>
    <row r="152" spans="2:19" s="11" customFormat="1" ht="16.5" x14ac:dyDescent="0.25">
      <c r="B152" s="95" t="s">
        <v>194</v>
      </c>
      <c r="C152" s="204" t="s">
        <v>219</v>
      </c>
      <c r="D152" s="205"/>
      <c r="E152" s="206" t="s">
        <v>65</v>
      </c>
      <c r="F152" s="207"/>
      <c r="G152" s="94">
        <v>1000</v>
      </c>
      <c r="H152" s="66">
        <v>1000000000</v>
      </c>
      <c r="I152" s="189">
        <v>1010049587</v>
      </c>
      <c r="J152" s="199" t="s">
        <v>224</v>
      </c>
      <c r="K152" s="200"/>
      <c r="L152" s="96"/>
      <c r="M152" s="188"/>
      <c r="N152" s="96"/>
      <c r="O152" s="96"/>
      <c r="P152" s="96"/>
      <c r="Q152" s="96"/>
      <c r="R152" s="96"/>
      <c r="S152" s="96"/>
    </row>
    <row r="153" spans="2:19" s="11" customFormat="1" ht="16.5" x14ac:dyDescent="0.25">
      <c r="B153" s="95" t="s">
        <v>195</v>
      </c>
      <c r="C153" s="204" t="s">
        <v>220</v>
      </c>
      <c r="D153" s="205"/>
      <c r="E153" s="206" t="s">
        <v>66</v>
      </c>
      <c r="F153" s="207"/>
      <c r="G153" s="94">
        <v>1</v>
      </c>
      <c r="H153" s="66">
        <v>500000000</v>
      </c>
      <c r="I153" s="189">
        <v>502033013</v>
      </c>
      <c r="J153" s="199" t="s">
        <v>224</v>
      </c>
      <c r="K153" s="200"/>
      <c r="L153" s="96"/>
      <c r="M153" s="188"/>
      <c r="N153" s="96"/>
      <c r="O153" s="96"/>
      <c r="P153" s="96"/>
      <c r="Q153" s="96"/>
      <c r="R153" s="96"/>
      <c r="S153" s="96"/>
    </row>
    <row r="154" spans="2:19" s="11" customFormat="1" ht="16.5" x14ac:dyDescent="0.25">
      <c r="B154" s="95" t="s">
        <v>196</v>
      </c>
      <c r="C154" s="204" t="s">
        <v>220</v>
      </c>
      <c r="D154" s="205"/>
      <c r="E154" s="206" t="s">
        <v>66</v>
      </c>
      <c r="F154" s="207"/>
      <c r="G154" s="94">
        <v>1</v>
      </c>
      <c r="H154" s="66">
        <v>500000000</v>
      </c>
      <c r="I154" s="189">
        <v>502033013</v>
      </c>
      <c r="J154" s="199" t="s">
        <v>224</v>
      </c>
      <c r="K154" s="200"/>
      <c r="L154" s="96"/>
      <c r="M154" s="188"/>
      <c r="N154" s="96"/>
      <c r="O154" s="96"/>
      <c r="P154" s="96"/>
      <c r="Q154" s="96"/>
      <c r="R154" s="96"/>
      <c r="S154" s="96"/>
    </row>
    <row r="155" spans="2:19" s="11" customFormat="1" ht="16.5" x14ac:dyDescent="0.25">
      <c r="B155" s="64" t="s">
        <v>197</v>
      </c>
      <c r="C155" s="208" t="s">
        <v>220</v>
      </c>
      <c r="D155" s="208"/>
      <c r="E155" s="217" t="s">
        <v>66</v>
      </c>
      <c r="F155" s="217"/>
      <c r="G155" s="65">
        <v>1</v>
      </c>
      <c r="H155" s="66">
        <v>500000000</v>
      </c>
      <c r="I155" s="189">
        <v>502033013</v>
      </c>
      <c r="J155" s="199" t="s">
        <v>224</v>
      </c>
      <c r="K155" s="200"/>
      <c r="L155" s="10"/>
      <c r="M155" s="188"/>
      <c r="N155" s="10"/>
      <c r="O155" s="10"/>
      <c r="P155" s="10"/>
      <c r="Q155" s="10"/>
      <c r="R155" s="10"/>
      <c r="S155" s="10"/>
    </row>
    <row r="156" spans="2:19" s="11" customFormat="1" ht="16.5" x14ac:dyDescent="0.25">
      <c r="B156" s="64" t="s">
        <v>198</v>
      </c>
      <c r="C156" s="208" t="s">
        <v>220</v>
      </c>
      <c r="D156" s="208"/>
      <c r="E156" s="217" t="s">
        <v>66</v>
      </c>
      <c r="F156" s="217"/>
      <c r="G156" s="65">
        <v>1</v>
      </c>
      <c r="H156" s="66">
        <v>500000000</v>
      </c>
      <c r="I156" s="189">
        <v>502033013</v>
      </c>
      <c r="J156" s="199" t="s">
        <v>224</v>
      </c>
      <c r="K156" s="200"/>
      <c r="L156" s="10"/>
      <c r="M156" s="188"/>
      <c r="N156" s="10"/>
      <c r="O156" s="10"/>
      <c r="P156" s="10"/>
      <c r="Q156" s="10"/>
      <c r="R156" s="10"/>
      <c r="S156" s="10"/>
    </row>
    <row r="157" spans="2:19" s="11" customFormat="1" ht="16.5" x14ac:dyDescent="0.25">
      <c r="B157" s="64" t="s">
        <v>199</v>
      </c>
      <c r="C157" s="208" t="s">
        <v>220</v>
      </c>
      <c r="D157" s="208"/>
      <c r="E157" s="217" t="s">
        <v>66</v>
      </c>
      <c r="F157" s="217"/>
      <c r="G157" s="65">
        <v>1</v>
      </c>
      <c r="H157" s="66">
        <v>500000000</v>
      </c>
      <c r="I157" s="189">
        <v>502033013</v>
      </c>
      <c r="J157" s="199" t="s">
        <v>224</v>
      </c>
      <c r="K157" s="200"/>
      <c r="L157" s="10"/>
      <c r="M157" s="188"/>
      <c r="N157" s="10"/>
      <c r="O157" s="10"/>
      <c r="P157" s="10"/>
      <c r="Q157" s="10"/>
      <c r="R157" s="10"/>
      <c r="S157" s="10"/>
    </row>
    <row r="158" spans="2:19" s="11" customFormat="1" ht="16.5" x14ac:dyDescent="0.25">
      <c r="B158" s="64" t="s">
        <v>43</v>
      </c>
      <c r="C158" s="208" t="s">
        <v>218</v>
      </c>
      <c r="D158" s="208"/>
      <c r="E158" s="217" t="s">
        <v>67</v>
      </c>
      <c r="F158" s="217"/>
      <c r="G158" s="65">
        <v>1</v>
      </c>
      <c r="H158" s="66">
        <v>2000000000</v>
      </c>
      <c r="I158" s="189">
        <v>2006422462</v>
      </c>
      <c r="J158" s="199" t="s">
        <v>42</v>
      </c>
      <c r="K158" s="200"/>
      <c r="L158" s="10"/>
      <c r="M158" s="188"/>
      <c r="N158" s="10"/>
      <c r="O158" s="10"/>
      <c r="P158" s="10"/>
      <c r="Q158" s="10"/>
      <c r="R158" s="10"/>
      <c r="S158" s="10"/>
    </row>
    <row r="159" spans="2:19" s="11" customFormat="1" ht="16.5" x14ac:dyDescent="0.25">
      <c r="B159" s="64" t="s">
        <v>200</v>
      </c>
      <c r="C159" s="208" t="s">
        <v>221</v>
      </c>
      <c r="D159" s="208"/>
      <c r="E159" s="217" t="s">
        <v>66</v>
      </c>
      <c r="F159" s="217"/>
      <c r="G159" s="65">
        <v>1</v>
      </c>
      <c r="H159" s="66">
        <v>500000000</v>
      </c>
      <c r="I159" s="189">
        <v>500216574</v>
      </c>
      <c r="J159" s="199" t="s">
        <v>42</v>
      </c>
      <c r="K159" s="200"/>
      <c r="L159" s="10"/>
      <c r="M159" s="188"/>
      <c r="N159" s="10"/>
      <c r="O159" s="10"/>
      <c r="P159" s="10"/>
      <c r="Q159" s="10"/>
      <c r="R159" s="10"/>
      <c r="S159" s="10"/>
    </row>
    <row r="160" spans="2:19" s="11" customFormat="1" ht="16.5" x14ac:dyDescent="0.25">
      <c r="B160" s="64" t="s">
        <v>201</v>
      </c>
      <c r="C160" s="208" t="s">
        <v>221</v>
      </c>
      <c r="D160" s="208"/>
      <c r="E160" s="217" t="s">
        <v>66</v>
      </c>
      <c r="F160" s="217"/>
      <c r="G160" s="65">
        <v>1</v>
      </c>
      <c r="H160" s="66">
        <v>500000000</v>
      </c>
      <c r="I160" s="189">
        <v>500216574</v>
      </c>
      <c r="J160" s="199" t="s">
        <v>42</v>
      </c>
      <c r="K160" s="200"/>
      <c r="L160" s="10"/>
      <c r="M160" s="188"/>
      <c r="N160" s="10"/>
      <c r="O160" s="10"/>
      <c r="P160" s="10"/>
      <c r="Q160" s="10"/>
      <c r="R160" s="10"/>
      <c r="S160" s="10"/>
    </row>
    <row r="161" spans="2:19" s="11" customFormat="1" ht="16.5" x14ac:dyDescent="0.25">
      <c r="B161" s="64" t="s">
        <v>202</v>
      </c>
      <c r="C161" s="208" t="s">
        <v>222</v>
      </c>
      <c r="D161" s="208"/>
      <c r="E161" s="217" t="s">
        <v>65</v>
      </c>
      <c r="F161" s="217"/>
      <c r="G161" s="65">
        <v>3000</v>
      </c>
      <c r="H161" s="66">
        <v>3000000000</v>
      </c>
      <c r="I161" s="189">
        <v>3001299446</v>
      </c>
      <c r="J161" s="199" t="s">
        <v>224</v>
      </c>
      <c r="K161" s="200"/>
      <c r="L161" s="10"/>
      <c r="M161" s="188"/>
      <c r="N161" s="10"/>
      <c r="O161" s="10"/>
      <c r="P161" s="10"/>
      <c r="Q161" s="10"/>
      <c r="R161" s="10"/>
      <c r="S161" s="10"/>
    </row>
    <row r="162" spans="2:19" s="11" customFormat="1" ht="16.5" x14ac:dyDescent="0.25">
      <c r="B162" s="64" t="s">
        <v>43</v>
      </c>
      <c r="C162" s="208" t="s">
        <v>218</v>
      </c>
      <c r="D162" s="208"/>
      <c r="E162" s="217" t="s">
        <v>67</v>
      </c>
      <c r="F162" s="217"/>
      <c r="G162" s="65">
        <v>1</v>
      </c>
      <c r="H162" s="66">
        <v>1000000000</v>
      </c>
      <c r="I162" s="189">
        <v>1000433148</v>
      </c>
      <c r="J162" s="199" t="s">
        <v>42</v>
      </c>
      <c r="K162" s="200"/>
      <c r="L162" s="10"/>
      <c r="M162" s="188"/>
      <c r="N162" s="10"/>
      <c r="O162" s="10"/>
      <c r="P162" s="10"/>
      <c r="Q162" s="10"/>
      <c r="R162" s="10"/>
      <c r="S162" s="10"/>
    </row>
    <row r="163" spans="2:19" s="11" customFormat="1" ht="16.5" x14ac:dyDescent="0.25">
      <c r="B163" s="64" t="s">
        <v>203</v>
      </c>
      <c r="C163" s="208" t="s">
        <v>223</v>
      </c>
      <c r="D163" s="208"/>
      <c r="E163" s="217" t="s">
        <v>66</v>
      </c>
      <c r="F163" s="217"/>
      <c r="G163" s="65">
        <v>1</v>
      </c>
      <c r="H163" s="66">
        <v>250000000</v>
      </c>
      <c r="I163" s="189">
        <v>250108287</v>
      </c>
      <c r="J163" s="199" t="s">
        <v>224</v>
      </c>
      <c r="K163" s="200"/>
      <c r="L163" s="10"/>
      <c r="M163" s="188"/>
      <c r="N163" s="10"/>
      <c r="O163" s="10"/>
      <c r="P163" s="10"/>
      <c r="Q163" s="10"/>
      <c r="R163" s="10"/>
      <c r="S163" s="10"/>
    </row>
    <row r="164" spans="2:19" s="11" customFormat="1" ht="16.5" x14ac:dyDescent="0.25">
      <c r="B164" s="64" t="s">
        <v>204</v>
      </c>
      <c r="C164" s="208" t="s">
        <v>223</v>
      </c>
      <c r="D164" s="208"/>
      <c r="E164" s="217" t="s">
        <v>66</v>
      </c>
      <c r="F164" s="217"/>
      <c r="G164" s="65">
        <v>1</v>
      </c>
      <c r="H164" s="66">
        <v>250000000</v>
      </c>
      <c r="I164" s="189">
        <v>250108287</v>
      </c>
      <c r="J164" s="199" t="s">
        <v>224</v>
      </c>
      <c r="K164" s="200"/>
      <c r="L164" s="10"/>
      <c r="M164" s="188"/>
      <c r="N164" s="10"/>
      <c r="O164" s="10"/>
      <c r="P164" s="10"/>
      <c r="Q164" s="10"/>
      <c r="R164" s="10"/>
      <c r="S164" s="10"/>
    </row>
    <row r="165" spans="2:19" s="11" customFormat="1" ht="16.5" x14ac:dyDescent="0.25">
      <c r="B165" s="64" t="s">
        <v>205</v>
      </c>
      <c r="C165" s="208" t="s">
        <v>223</v>
      </c>
      <c r="D165" s="208"/>
      <c r="E165" s="217" t="s">
        <v>66</v>
      </c>
      <c r="F165" s="217"/>
      <c r="G165" s="65">
        <v>1</v>
      </c>
      <c r="H165" s="66">
        <v>250000000</v>
      </c>
      <c r="I165" s="189">
        <v>250108287</v>
      </c>
      <c r="J165" s="199" t="s">
        <v>224</v>
      </c>
      <c r="K165" s="200"/>
      <c r="L165" s="10"/>
      <c r="M165" s="188"/>
      <c r="N165" s="10"/>
      <c r="O165" s="10"/>
      <c r="P165" s="10"/>
      <c r="Q165" s="10"/>
      <c r="R165" s="10"/>
      <c r="S165" s="10"/>
    </row>
    <row r="166" spans="2:19" s="11" customFormat="1" ht="16.5" x14ac:dyDescent="0.25">
      <c r="B166" s="64" t="s">
        <v>206</v>
      </c>
      <c r="C166" s="208" t="s">
        <v>223</v>
      </c>
      <c r="D166" s="208"/>
      <c r="E166" s="217" t="s">
        <v>66</v>
      </c>
      <c r="F166" s="217"/>
      <c r="G166" s="65">
        <v>1</v>
      </c>
      <c r="H166" s="66">
        <v>250000000</v>
      </c>
      <c r="I166" s="189">
        <v>250108287</v>
      </c>
      <c r="J166" s="199" t="s">
        <v>224</v>
      </c>
      <c r="K166" s="200"/>
      <c r="L166" s="10"/>
      <c r="M166" s="188"/>
      <c r="N166" s="10"/>
      <c r="O166" s="10"/>
      <c r="P166" s="10"/>
      <c r="Q166" s="10"/>
      <c r="R166" s="10"/>
      <c r="S166" s="10"/>
    </row>
    <row r="167" spans="2:19" s="11" customFormat="1" ht="16.5" x14ac:dyDescent="0.25">
      <c r="B167" s="64" t="s">
        <v>207</v>
      </c>
      <c r="C167" s="208" t="s">
        <v>223</v>
      </c>
      <c r="D167" s="208"/>
      <c r="E167" s="217" t="s">
        <v>66</v>
      </c>
      <c r="F167" s="217"/>
      <c r="G167" s="65">
        <v>1</v>
      </c>
      <c r="H167" s="66">
        <v>250000000</v>
      </c>
      <c r="I167" s="189">
        <v>250108287</v>
      </c>
      <c r="J167" s="199" t="s">
        <v>224</v>
      </c>
      <c r="K167" s="200"/>
      <c r="L167" s="10"/>
      <c r="M167" s="188"/>
      <c r="N167" s="10"/>
      <c r="O167" s="10"/>
      <c r="P167" s="10"/>
      <c r="Q167" s="10"/>
      <c r="R167" s="10"/>
      <c r="S167" s="10"/>
    </row>
    <row r="168" spans="2:19" s="11" customFormat="1" ht="16.5" x14ac:dyDescent="0.25">
      <c r="B168" s="64" t="s">
        <v>208</v>
      </c>
      <c r="C168" s="208" t="s">
        <v>223</v>
      </c>
      <c r="D168" s="208"/>
      <c r="E168" s="217" t="s">
        <v>66</v>
      </c>
      <c r="F168" s="217"/>
      <c r="G168" s="65">
        <v>1</v>
      </c>
      <c r="H168" s="66">
        <v>250000000</v>
      </c>
      <c r="I168" s="189">
        <v>250108287</v>
      </c>
      <c r="J168" s="199" t="s">
        <v>224</v>
      </c>
      <c r="K168" s="200"/>
      <c r="L168" s="10"/>
      <c r="M168" s="188"/>
      <c r="N168" s="10"/>
      <c r="O168" s="10"/>
      <c r="P168" s="10"/>
      <c r="Q168" s="10"/>
      <c r="R168" s="10"/>
      <c r="S168" s="10"/>
    </row>
    <row r="169" spans="2:19" s="11" customFormat="1" ht="16.5" x14ac:dyDescent="0.25">
      <c r="B169" s="64" t="s">
        <v>209</v>
      </c>
      <c r="C169" s="208" t="s">
        <v>223</v>
      </c>
      <c r="D169" s="208"/>
      <c r="E169" s="217" t="s">
        <v>66</v>
      </c>
      <c r="F169" s="217"/>
      <c r="G169" s="65">
        <v>1</v>
      </c>
      <c r="H169" s="66">
        <v>250000000</v>
      </c>
      <c r="I169" s="189">
        <v>250108287</v>
      </c>
      <c r="J169" s="199" t="s">
        <v>224</v>
      </c>
      <c r="K169" s="200"/>
      <c r="L169" s="10"/>
      <c r="M169" s="188"/>
      <c r="N169" s="10"/>
      <c r="O169" s="10"/>
      <c r="P169" s="10"/>
      <c r="Q169" s="10"/>
      <c r="R169" s="10"/>
      <c r="S169" s="10"/>
    </row>
    <row r="170" spans="2:19" s="11" customFormat="1" ht="16.5" x14ac:dyDescent="0.25">
      <c r="B170" s="64" t="s">
        <v>210</v>
      </c>
      <c r="C170" s="208" t="s">
        <v>223</v>
      </c>
      <c r="D170" s="208"/>
      <c r="E170" s="217" t="s">
        <v>66</v>
      </c>
      <c r="F170" s="217"/>
      <c r="G170" s="65">
        <v>1</v>
      </c>
      <c r="H170" s="66">
        <v>250000000</v>
      </c>
      <c r="I170" s="189">
        <v>250108287</v>
      </c>
      <c r="J170" s="199" t="s">
        <v>224</v>
      </c>
      <c r="K170" s="200"/>
      <c r="L170" s="10"/>
      <c r="M170" s="188"/>
      <c r="N170" s="10"/>
      <c r="O170" s="10"/>
      <c r="P170" s="10"/>
      <c r="Q170" s="10"/>
      <c r="R170" s="10"/>
      <c r="S170" s="10"/>
    </row>
    <row r="171" spans="2:19" s="11" customFormat="1" ht="16.5" x14ac:dyDescent="0.25">
      <c r="B171" s="64" t="s">
        <v>211</v>
      </c>
      <c r="C171" s="208" t="s">
        <v>223</v>
      </c>
      <c r="D171" s="208"/>
      <c r="E171" s="217" t="s">
        <v>66</v>
      </c>
      <c r="F171" s="217"/>
      <c r="G171" s="65">
        <v>1</v>
      </c>
      <c r="H171" s="66">
        <v>250000000</v>
      </c>
      <c r="I171" s="189">
        <v>250108287</v>
      </c>
      <c r="J171" s="199" t="s">
        <v>224</v>
      </c>
      <c r="K171" s="200"/>
      <c r="L171" s="10"/>
      <c r="M171" s="188"/>
      <c r="N171" s="10"/>
      <c r="O171" s="10"/>
      <c r="P171" s="10"/>
      <c r="Q171" s="10"/>
      <c r="R171" s="10"/>
      <c r="S171" s="10"/>
    </row>
    <row r="172" spans="2:19" s="11" customFormat="1" ht="16.5" x14ac:dyDescent="0.25">
      <c r="B172" s="64" t="s">
        <v>212</v>
      </c>
      <c r="C172" s="208" t="s">
        <v>223</v>
      </c>
      <c r="D172" s="208"/>
      <c r="E172" s="217" t="s">
        <v>66</v>
      </c>
      <c r="F172" s="217"/>
      <c r="G172" s="65">
        <v>1</v>
      </c>
      <c r="H172" s="66">
        <v>250000000</v>
      </c>
      <c r="I172" s="189">
        <v>250108287</v>
      </c>
      <c r="J172" s="199" t="s">
        <v>224</v>
      </c>
      <c r="K172" s="200"/>
      <c r="L172" s="10"/>
      <c r="M172" s="188"/>
      <c r="N172" s="10"/>
      <c r="O172" s="10"/>
      <c r="P172" s="10"/>
      <c r="Q172" s="10"/>
      <c r="R172" s="10"/>
      <c r="S172" s="10"/>
    </row>
    <row r="173" spans="2:19" s="11" customFormat="1" ht="16.5" x14ac:dyDescent="0.25">
      <c r="B173" s="187" t="s">
        <v>213</v>
      </c>
      <c r="C173" s="216"/>
      <c r="D173" s="216"/>
      <c r="E173" s="208"/>
      <c r="F173" s="208"/>
      <c r="G173" s="65"/>
      <c r="H173" s="67">
        <f>SUM(H141:H172)</f>
        <v>19625000000</v>
      </c>
      <c r="I173" s="67">
        <f>SUM(I141:I172)</f>
        <v>19743448491</v>
      </c>
      <c r="J173" s="199"/>
      <c r="K173" s="200"/>
      <c r="L173" s="10"/>
      <c r="M173" s="10"/>
      <c r="N173" s="10"/>
      <c r="O173" s="10"/>
      <c r="P173" s="10"/>
      <c r="Q173" s="10"/>
      <c r="R173" s="10"/>
      <c r="S173" s="10"/>
    </row>
    <row r="174" spans="2:19" s="11" customFormat="1" ht="16.5" x14ac:dyDescent="0.25">
      <c r="B174" s="9"/>
      <c r="C174" s="10"/>
      <c r="D174" s="10"/>
      <c r="E174" s="10"/>
      <c r="F174" s="10"/>
      <c r="G174" s="10"/>
      <c r="H174" s="10"/>
      <c r="I174" s="10"/>
      <c r="J174" s="10"/>
      <c r="K174" s="10"/>
      <c r="L174" s="10"/>
      <c r="M174" s="10"/>
      <c r="N174" s="10"/>
      <c r="O174" s="10"/>
      <c r="P174" s="10"/>
      <c r="Q174" s="10"/>
      <c r="R174" s="10"/>
    </row>
    <row r="175" spans="2:19" s="11" customFormat="1" ht="16.5" x14ac:dyDescent="0.25">
      <c r="B175" s="210" t="s">
        <v>238</v>
      </c>
      <c r="C175" s="210"/>
      <c r="D175" s="210"/>
      <c r="E175" s="210"/>
      <c r="F175" s="210"/>
      <c r="G175" s="210"/>
      <c r="H175" s="210"/>
      <c r="I175" s="210"/>
      <c r="J175" s="210"/>
      <c r="K175" s="10"/>
      <c r="L175" s="10"/>
      <c r="M175" s="10"/>
      <c r="N175" s="10"/>
      <c r="O175" s="10"/>
      <c r="P175" s="10"/>
      <c r="Q175" s="10"/>
      <c r="R175" s="10"/>
    </row>
    <row r="176" spans="2:19" s="11" customFormat="1" ht="16.5" x14ac:dyDescent="0.25">
      <c r="B176" s="68"/>
      <c r="C176" s="10"/>
      <c r="D176" s="10"/>
      <c r="E176" s="10"/>
      <c r="F176" s="10"/>
      <c r="G176" s="10"/>
      <c r="H176" s="10"/>
      <c r="I176" s="10"/>
      <c r="J176" s="10"/>
      <c r="K176" s="10"/>
      <c r="L176" s="10"/>
      <c r="M176" s="10"/>
      <c r="N176" s="10"/>
      <c r="O176" s="10"/>
      <c r="P176" s="10"/>
      <c r="Q176" s="10"/>
      <c r="R176" s="10"/>
    </row>
    <row r="177" spans="2:23" s="11" customFormat="1" ht="16.5" x14ac:dyDescent="0.25">
      <c r="B177" s="9"/>
      <c r="C177" s="9"/>
      <c r="D177" s="9"/>
      <c r="E177" s="9"/>
      <c r="F177" s="9"/>
      <c r="G177" s="9"/>
      <c r="H177" s="9"/>
      <c r="I177" s="9"/>
      <c r="J177" s="9"/>
      <c r="K177" s="9"/>
      <c r="L177" s="9"/>
      <c r="M177" s="9"/>
      <c r="N177" s="9"/>
      <c r="O177" s="9"/>
      <c r="P177" s="9"/>
      <c r="Q177" s="9"/>
      <c r="R177" s="10"/>
    </row>
    <row r="178" spans="2:23" s="7" customFormat="1" ht="78.75" customHeight="1" x14ac:dyDescent="0.2">
      <c r="B178" s="47" t="s">
        <v>61</v>
      </c>
      <c r="C178" s="47" t="s">
        <v>27</v>
      </c>
      <c r="D178" s="47" t="s">
        <v>133</v>
      </c>
      <c r="E178" s="47" t="s">
        <v>134</v>
      </c>
      <c r="F178" s="47" t="s">
        <v>135</v>
      </c>
      <c r="G178" s="47" t="s">
        <v>136</v>
      </c>
      <c r="H178" s="47" t="s">
        <v>137</v>
      </c>
      <c r="I178" s="47" t="s">
        <v>138</v>
      </c>
      <c r="J178" s="47" t="s">
        <v>139</v>
      </c>
      <c r="K178" s="47" t="s">
        <v>140</v>
      </c>
      <c r="L178" s="47" t="s">
        <v>141</v>
      </c>
      <c r="M178" s="47" t="s">
        <v>28</v>
      </c>
      <c r="N178" s="47" t="s">
        <v>239</v>
      </c>
      <c r="O178" s="47" t="s">
        <v>249</v>
      </c>
      <c r="P178" s="47" t="s">
        <v>240</v>
      </c>
      <c r="Q178" s="47" t="s">
        <v>241</v>
      </c>
    </row>
    <row r="179" spans="2:23" s="25" customFormat="1" ht="30" customHeight="1" x14ac:dyDescent="0.2">
      <c r="B179" s="19" t="s">
        <v>184</v>
      </c>
      <c r="C179" s="20" t="s">
        <v>214</v>
      </c>
      <c r="D179" s="46" t="s">
        <v>32</v>
      </c>
      <c r="E179" s="46" t="s">
        <v>30</v>
      </c>
      <c r="F179" s="21">
        <v>43768</v>
      </c>
      <c r="G179" s="21">
        <v>43859</v>
      </c>
      <c r="H179" s="21">
        <v>45314</v>
      </c>
      <c r="I179" s="46" t="s">
        <v>158</v>
      </c>
      <c r="J179" s="22">
        <v>500000000</v>
      </c>
      <c r="K179" s="22">
        <v>500000000</v>
      </c>
      <c r="L179" s="22">
        <v>506734382.63432544</v>
      </c>
      <c r="M179" s="22">
        <v>500000000</v>
      </c>
      <c r="N179" s="23">
        <v>7.8E-2</v>
      </c>
      <c r="O179" s="192">
        <v>2.3612223683778143E-2</v>
      </c>
      <c r="P179" s="23">
        <v>0.8</v>
      </c>
      <c r="Q179" s="23">
        <v>4.7224447367556287E-2</v>
      </c>
      <c r="R179" s="24"/>
      <c r="S179" s="33"/>
      <c r="T179" s="191"/>
      <c r="U179" s="36"/>
      <c r="W179" s="41">
        <f>+G179-F179</f>
        <v>91</v>
      </c>
    </row>
    <row r="180" spans="2:23" s="25" customFormat="1" ht="30" customHeight="1" x14ac:dyDescent="0.2">
      <c r="B180" s="19" t="s">
        <v>185</v>
      </c>
      <c r="C180" s="20" t="s">
        <v>214</v>
      </c>
      <c r="D180" s="46" t="s">
        <v>32</v>
      </c>
      <c r="E180" s="46" t="s">
        <v>30</v>
      </c>
      <c r="F180" s="21">
        <v>43768</v>
      </c>
      <c r="G180" s="21">
        <v>43859</v>
      </c>
      <c r="H180" s="21">
        <v>45314</v>
      </c>
      <c r="I180" s="46" t="s">
        <v>158</v>
      </c>
      <c r="J180" s="22">
        <v>500000000</v>
      </c>
      <c r="K180" s="22">
        <v>500000000</v>
      </c>
      <c r="L180" s="22">
        <v>506734382.63432544</v>
      </c>
      <c r="M180" s="22">
        <v>500000000</v>
      </c>
      <c r="N180" s="23">
        <v>7.8E-2</v>
      </c>
      <c r="O180" s="192">
        <v>2.3612223683778143E-2</v>
      </c>
      <c r="P180" s="23">
        <v>0.8</v>
      </c>
      <c r="Q180" s="23">
        <v>4.7224447367556287E-2</v>
      </c>
      <c r="R180" s="24"/>
      <c r="S180" s="33"/>
      <c r="T180" s="191"/>
      <c r="U180" s="36"/>
      <c r="W180" s="41">
        <f t="shared" ref="W180:W210" si="0">+G180-F180</f>
        <v>91</v>
      </c>
    </row>
    <row r="181" spans="2:23" s="25" customFormat="1" ht="30" customHeight="1" x14ac:dyDescent="0.2">
      <c r="B181" s="19" t="s">
        <v>186</v>
      </c>
      <c r="C181" s="20" t="s">
        <v>215</v>
      </c>
      <c r="D181" s="46" t="s">
        <v>32</v>
      </c>
      <c r="E181" s="46" t="s">
        <v>30</v>
      </c>
      <c r="F181" s="21">
        <v>43768</v>
      </c>
      <c r="G181" s="21">
        <v>43859</v>
      </c>
      <c r="H181" s="21">
        <v>44592</v>
      </c>
      <c r="I181" s="46" t="s">
        <v>158</v>
      </c>
      <c r="J181" s="22">
        <v>500000000</v>
      </c>
      <c r="K181" s="22">
        <v>500000000</v>
      </c>
      <c r="L181" s="22">
        <v>506734382.63432544</v>
      </c>
      <c r="M181" s="22">
        <v>500000000</v>
      </c>
      <c r="N181" s="23">
        <v>7.8E-2</v>
      </c>
      <c r="O181" s="192">
        <v>2.3612223683778143E-2</v>
      </c>
      <c r="P181" s="23">
        <v>0.8</v>
      </c>
      <c r="Q181" s="23">
        <v>9.4448894735112573E-2</v>
      </c>
      <c r="R181" s="24"/>
      <c r="S181" s="33"/>
      <c r="T181" s="191"/>
      <c r="U181" s="36"/>
      <c r="W181" s="41">
        <f t="shared" si="0"/>
        <v>91</v>
      </c>
    </row>
    <row r="182" spans="2:23" s="25" customFormat="1" ht="30" customHeight="1" x14ac:dyDescent="0.2">
      <c r="B182" s="19" t="s">
        <v>187</v>
      </c>
      <c r="C182" s="20" t="s">
        <v>215</v>
      </c>
      <c r="D182" s="46" t="s">
        <v>32</v>
      </c>
      <c r="E182" s="46" t="s">
        <v>30</v>
      </c>
      <c r="F182" s="21">
        <v>43768</v>
      </c>
      <c r="G182" s="21">
        <v>43859</v>
      </c>
      <c r="H182" s="21">
        <v>44592</v>
      </c>
      <c r="I182" s="46" t="s">
        <v>158</v>
      </c>
      <c r="J182" s="22">
        <v>500000000</v>
      </c>
      <c r="K182" s="22">
        <v>500000000</v>
      </c>
      <c r="L182" s="22">
        <v>506734382.63432544</v>
      </c>
      <c r="M182" s="22">
        <v>500000000</v>
      </c>
      <c r="N182" s="23">
        <v>7.8E-2</v>
      </c>
      <c r="O182" s="192">
        <v>2.3612223683778143E-2</v>
      </c>
      <c r="P182" s="23">
        <v>0.8</v>
      </c>
      <c r="Q182" s="23">
        <v>9.4448894735112573E-2</v>
      </c>
      <c r="R182" s="24"/>
      <c r="S182" s="33"/>
      <c r="T182" s="191"/>
      <c r="U182" s="36"/>
      <c r="W182" s="41">
        <f t="shared" si="0"/>
        <v>91</v>
      </c>
    </row>
    <row r="183" spans="2:23" s="25" customFormat="1" ht="30" customHeight="1" x14ac:dyDescent="0.2">
      <c r="B183" s="19" t="s">
        <v>188</v>
      </c>
      <c r="C183" s="20" t="s">
        <v>215</v>
      </c>
      <c r="D183" s="46" t="s">
        <v>32</v>
      </c>
      <c r="E183" s="46" t="s">
        <v>30</v>
      </c>
      <c r="F183" s="21">
        <v>43768</v>
      </c>
      <c r="G183" s="21">
        <v>43859</v>
      </c>
      <c r="H183" s="21">
        <v>44592</v>
      </c>
      <c r="I183" s="46" t="s">
        <v>158</v>
      </c>
      <c r="J183" s="22">
        <v>500000000</v>
      </c>
      <c r="K183" s="22">
        <v>500000000</v>
      </c>
      <c r="L183" s="22">
        <v>506734382.63432544</v>
      </c>
      <c r="M183" s="22">
        <v>500000000</v>
      </c>
      <c r="N183" s="23">
        <v>7.8E-2</v>
      </c>
      <c r="O183" s="192">
        <v>2.3612223683778143E-2</v>
      </c>
      <c r="P183" s="23">
        <v>0.8</v>
      </c>
      <c r="Q183" s="23">
        <v>9.4448894735112573E-2</v>
      </c>
      <c r="R183" s="24"/>
      <c r="S183" s="33"/>
      <c r="T183" s="191"/>
      <c r="U183" s="36"/>
      <c r="W183" s="41">
        <f t="shared" si="0"/>
        <v>91</v>
      </c>
    </row>
    <row r="184" spans="2:23" s="25" customFormat="1" ht="30" customHeight="1" x14ac:dyDescent="0.2">
      <c r="B184" s="19" t="s">
        <v>189</v>
      </c>
      <c r="C184" s="20" t="s">
        <v>215</v>
      </c>
      <c r="D184" s="46" t="s">
        <v>32</v>
      </c>
      <c r="E184" s="46" t="s">
        <v>30</v>
      </c>
      <c r="F184" s="21">
        <v>43768</v>
      </c>
      <c r="G184" s="21">
        <v>43859</v>
      </c>
      <c r="H184" s="21">
        <v>44592</v>
      </c>
      <c r="I184" s="46" t="s">
        <v>158</v>
      </c>
      <c r="J184" s="22">
        <v>500000000</v>
      </c>
      <c r="K184" s="22">
        <v>500000000</v>
      </c>
      <c r="L184" s="22">
        <v>506734382.63432544</v>
      </c>
      <c r="M184" s="22">
        <v>500000000</v>
      </c>
      <c r="N184" s="23">
        <v>7.8E-2</v>
      </c>
      <c r="O184" s="192">
        <v>2.3612223683778143E-2</v>
      </c>
      <c r="P184" s="23">
        <v>0.8</v>
      </c>
      <c r="Q184" s="23">
        <v>9.4448894735112573E-2</v>
      </c>
      <c r="R184" s="24"/>
      <c r="S184" s="33"/>
      <c r="T184" s="191"/>
      <c r="U184" s="36"/>
      <c r="W184" s="41">
        <f t="shared" si="0"/>
        <v>91</v>
      </c>
    </row>
    <row r="185" spans="2:23" s="25" customFormat="1" ht="30" customHeight="1" x14ac:dyDescent="0.2">
      <c r="B185" s="19" t="s">
        <v>190</v>
      </c>
      <c r="C185" s="20" t="s">
        <v>216</v>
      </c>
      <c r="D185" s="46" t="s">
        <v>32</v>
      </c>
      <c r="E185" s="46" t="s">
        <v>30</v>
      </c>
      <c r="F185" s="21">
        <v>43768</v>
      </c>
      <c r="G185" s="21">
        <v>43859</v>
      </c>
      <c r="H185" s="21">
        <v>45320</v>
      </c>
      <c r="I185" s="46" t="s">
        <v>158</v>
      </c>
      <c r="J185" s="22">
        <v>500000000</v>
      </c>
      <c r="K185" s="22">
        <v>500000000</v>
      </c>
      <c r="L185" s="22">
        <v>506734382.63432544</v>
      </c>
      <c r="M185" s="22">
        <v>500000000</v>
      </c>
      <c r="N185" s="23">
        <v>7.8E-2</v>
      </c>
      <c r="O185" s="192">
        <v>2.3612223683778143E-2</v>
      </c>
      <c r="P185" s="23">
        <v>0.8</v>
      </c>
      <c r="Q185" s="23">
        <v>5.3116300896217584E-2</v>
      </c>
      <c r="R185" s="24"/>
      <c r="S185" s="33"/>
      <c r="T185" s="191"/>
      <c r="U185" s="36"/>
      <c r="W185" s="41">
        <f t="shared" si="0"/>
        <v>91</v>
      </c>
    </row>
    <row r="186" spans="2:23" s="25" customFormat="1" ht="30" customHeight="1" x14ac:dyDescent="0.2">
      <c r="B186" s="19" t="s">
        <v>191</v>
      </c>
      <c r="C186" s="20" t="s">
        <v>216</v>
      </c>
      <c r="D186" s="46" t="s">
        <v>32</v>
      </c>
      <c r="E186" s="46" t="s">
        <v>30</v>
      </c>
      <c r="F186" s="21">
        <v>43768</v>
      </c>
      <c r="G186" s="21">
        <v>43859</v>
      </c>
      <c r="H186" s="21">
        <v>45320</v>
      </c>
      <c r="I186" s="46" t="s">
        <v>158</v>
      </c>
      <c r="J186" s="22">
        <v>500000000</v>
      </c>
      <c r="K186" s="22">
        <v>500000000</v>
      </c>
      <c r="L186" s="22">
        <v>506734382.63432544</v>
      </c>
      <c r="M186" s="22">
        <v>500000000</v>
      </c>
      <c r="N186" s="23">
        <v>7.8E-2</v>
      </c>
      <c r="O186" s="192">
        <v>2.3612223683778143E-2</v>
      </c>
      <c r="P186" s="23">
        <v>0.8</v>
      </c>
      <c r="Q186" s="23">
        <v>5.3116300896217584E-2</v>
      </c>
      <c r="R186" s="24"/>
      <c r="S186" s="33"/>
      <c r="T186" s="191"/>
      <c r="U186" s="36"/>
      <c r="W186" s="41">
        <f t="shared" si="0"/>
        <v>91</v>
      </c>
    </row>
    <row r="187" spans="2:23" s="25" customFormat="1" ht="30" customHeight="1" x14ac:dyDescent="0.2">
      <c r="B187" s="19" t="s">
        <v>192</v>
      </c>
      <c r="C187" s="20" t="s">
        <v>217</v>
      </c>
      <c r="D187" s="46" t="s">
        <v>32</v>
      </c>
      <c r="E187" s="46" t="s">
        <v>30</v>
      </c>
      <c r="F187" s="21">
        <v>43768</v>
      </c>
      <c r="G187" s="21">
        <v>43859</v>
      </c>
      <c r="H187" s="21">
        <v>45327</v>
      </c>
      <c r="I187" s="46" t="s">
        <v>158</v>
      </c>
      <c r="J187" s="22">
        <v>500000000</v>
      </c>
      <c r="K187" s="22">
        <v>500000000</v>
      </c>
      <c r="L187" s="22">
        <v>506734382.63432544</v>
      </c>
      <c r="M187" s="22">
        <v>500000000</v>
      </c>
      <c r="N187" s="23">
        <v>7.8E-2</v>
      </c>
      <c r="O187" s="192">
        <v>2.3612223683778143E-2</v>
      </c>
      <c r="P187" s="23">
        <v>0.8</v>
      </c>
      <c r="Q187" s="23">
        <v>2.3612223683778143E-2</v>
      </c>
      <c r="R187" s="24"/>
      <c r="S187" s="33"/>
      <c r="T187" s="191"/>
      <c r="U187" s="36"/>
      <c r="W187" s="41">
        <f t="shared" si="0"/>
        <v>91</v>
      </c>
    </row>
    <row r="188" spans="2:23" s="25" customFormat="1" ht="30" customHeight="1" x14ac:dyDescent="0.2">
      <c r="B188" s="19" t="s">
        <v>43</v>
      </c>
      <c r="C188" s="20" t="s">
        <v>218</v>
      </c>
      <c r="D188" s="46" t="s">
        <v>29</v>
      </c>
      <c r="E188" s="46" t="s">
        <v>30</v>
      </c>
      <c r="F188" s="21">
        <v>43769</v>
      </c>
      <c r="G188" s="21">
        <v>43860</v>
      </c>
      <c r="H188" s="21">
        <v>44509</v>
      </c>
      <c r="I188" s="46" t="s">
        <v>158</v>
      </c>
      <c r="J188" s="22">
        <v>2000000000</v>
      </c>
      <c r="K188" s="22">
        <v>2000000000</v>
      </c>
      <c r="L188" s="22">
        <v>2026510133.2770278</v>
      </c>
      <c r="M188" s="22">
        <v>2000000000</v>
      </c>
      <c r="N188" s="23">
        <v>7.8E-2</v>
      </c>
      <c r="O188" s="192">
        <v>9.442897937105349E-2</v>
      </c>
      <c r="P188" s="23">
        <v>1</v>
      </c>
      <c r="Q188" s="23">
        <v>0.23453896539508345</v>
      </c>
      <c r="R188" s="24"/>
      <c r="S188" s="33"/>
      <c r="T188" s="191"/>
      <c r="U188" s="36"/>
      <c r="W188" s="41">
        <f t="shared" si="0"/>
        <v>91</v>
      </c>
    </row>
    <row r="189" spans="2:23" s="25" customFormat="1" ht="30" customHeight="1" x14ac:dyDescent="0.2">
      <c r="B189" s="19" t="s">
        <v>193</v>
      </c>
      <c r="C189" s="20" t="s">
        <v>216</v>
      </c>
      <c r="D189" s="46" t="s">
        <v>32</v>
      </c>
      <c r="E189" s="46" t="s">
        <v>30</v>
      </c>
      <c r="F189" s="21">
        <v>43777</v>
      </c>
      <c r="G189" s="21">
        <v>43868</v>
      </c>
      <c r="H189" s="21">
        <v>44557</v>
      </c>
      <c r="I189" s="46" t="s">
        <v>158</v>
      </c>
      <c r="J189" s="22">
        <v>125000000</v>
      </c>
      <c r="K189" s="22">
        <v>125000000</v>
      </c>
      <c r="L189" s="22">
        <v>126443184.69967726</v>
      </c>
      <c r="M189" s="22">
        <v>125000000</v>
      </c>
      <c r="N189" s="23">
        <v>7.8E-2</v>
      </c>
      <c r="O189" s="192">
        <v>5.891853528661296E-3</v>
      </c>
      <c r="P189" s="23">
        <v>0.8</v>
      </c>
      <c r="Q189" s="23">
        <v>5.3116300896217584E-2</v>
      </c>
      <c r="R189" s="24"/>
      <c r="S189" s="33"/>
      <c r="T189" s="191"/>
      <c r="U189" s="36"/>
      <c r="W189" s="41">
        <f t="shared" si="0"/>
        <v>91</v>
      </c>
    </row>
    <row r="190" spans="2:23" s="25" customFormat="1" ht="30" customHeight="1" x14ac:dyDescent="0.2">
      <c r="B190" s="19" t="s">
        <v>194</v>
      </c>
      <c r="C190" s="20" t="s">
        <v>219</v>
      </c>
      <c r="D190" s="46" t="s">
        <v>225</v>
      </c>
      <c r="E190" s="46" t="s">
        <v>30</v>
      </c>
      <c r="F190" s="21">
        <v>43784</v>
      </c>
      <c r="G190" s="21">
        <v>43875</v>
      </c>
      <c r="H190" s="21">
        <v>45377</v>
      </c>
      <c r="I190" s="46" t="s">
        <v>158</v>
      </c>
      <c r="J190" s="22">
        <v>1000000000</v>
      </c>
      <c r="K190" s="22">
        <v>1000000000</v>
      </c>
      <c r="L190" s="22">
        <v>1010049587.1864592</v>
      </c>
      <c r="M190" s="22">
        <v>1000000000</v>
      </c>
      <c r="N190" s="23">
        <v>7.8E-2</v>
      </c>
      <c r="O190" s="192">
        <v>4.706512445508354E-2</v>
      </c>
      <c r="P190" s="23">
        <v>0.5</v>
      </c>
      <c r="Q190" s="23">
        <v>4.706512445508354E-2</v>
      </c>
      <c r="R190" s="24"/>
      <c r="S190" s="33"/>
      <c r="T190" s="191"/>
      <c r="U190" s="36"/>
      <c r="W190" s="41">
        <f t="shared" si="0"/>
        <v>91</v>
      </c>
    </row>
    <row r="191" spans="2:23" s="25" customFormat="1" ht="30" customHeight="1" x14ac:dyDescent="0.2">
      <c r="B191" s="19" t="s">
        <v>195</v>
      </c>
      <c r="C191" s="20" t="s">
        <v>220</v>
      </c>
      <c r="D191" s="46" t="s">
        <v>32</v>
      </c>
      <c r="E191" s="46" t="s">
        <v>30</v>
      </c>
      <c r="F191" s="21">
        <v>43812</v>
      </c>
      <c r="G191" s="21">
        <v>43903</v>
      </c>
      <c r="H191" s="21">
        <v>45320</v>
      </c>
      <c r="I191" s="46" t="s">
        <v>158</v>
      </c>
      <c r="J191" s="22">
        <v>500000000</v>
      </c>
      <c r="K191" s="22">
        <v>500000000</v>
      </c>
      <c r="L191" s="22">
        <v>502033012.77131176</v>
      </c>
      <c r="M191" s="22">
        <v>500000000</v>
      </c>
      <c r="N191" s="23">
        <v>7.8E-2</v>
      </c>
      <c r="O191" s="192">
        <v>2.3393154679128107E-2</v>
      </c>
      <c r="P191" s="23">
        <v>0.8</v>
      </c>
      <c r="Q191" s="23">
        <v>0.11696577339564054</v>
      </c>
      <c r="R191" s="24"/>
      <c r="S191" s="33"/>
      <c r="T191" s="191"/>
      <c r="U191" s="36"/>
      <c r="W191" s="41">
        <f t="shared" si="0"/>
        <v>91</v>
      </c>
    </row>
    <row r="192" spans="2:23" s="25" customFormat="1" ht="30" customHeight="1" x14ac:dyDescent="0.2">
      <c r="B192" s="19" t="s">
        <v>196</v>
      </c>
      <c r="C192" s="20" t="s">
        <v>220</v>
      </c>
      <c r="D192" s="46" t="s">
        <v>32</v>
      </c>
      <c r="E192" s="46" t="s">
        <v>30</v>
      </c>
      <c r="F192" s="21">
        <v>43812</v>
      </c>
      <c r="G192" s="21">
        <v>43903</v>
      </c>
      <c r="H192" s="21">
        <v>45320</v>
      </c>
      <c r="I192" s="46" t="s">
        <v>158</v>
      </c>
      <c r="J192" s="22">
        <v>500000000</v>
      </c>
      <c r="K192" s="22">
        <v>500000000</v>
      </c>
      <c r="L192" s="22">
        <v>502033012.77131176</v>
      </c>
      <c r="M192" s="22">
        <v>500000000</v>
      </c>
      <c r="N192" s="23">
        <v>7.8E-2</v>
      </c>
      <c r="O192" s="192">
        <v>2.3393154679128107E-2</v>
      </c>
      <c r="P192" s="23">
        <v>0.8</v>
      </c>
      <c r="Q192" s="23">
        <v>0.11696577339564054</v>
      </c>
      <c r="R192" s="24"/>
      <c r="S192" s="33"/>
      <c r="T192" s="191"/>
      <c r="U192" s="36"/>
      <c r="W192" s="41">
        <f t="shared" si="0"/>
        <v>91</v>
      </c>
    </row>
    <row r="193" spans="2:23" s="25" customFormat="1" ht="30" customHeight="1" x14ac:dyDescent="0.2">
      <c r="B193" s="19" t="s">
        <v>197</v>
      </c>
      <c r="C193" s="20" t="s">
        <v>220</v>
      </c>
      <c r="D193" s="46" t="s">
        <v>32</v>
      </c>
      <c r="E193" s="46" t="s">
        <v>30</v>
      </c>
      <c r="F193" s="21">
        <v>43812</v>
      </c>
      <c r="G193" s="21">
        <v>43903</v>
      </c>
      <c r="H193" s="21">
        <v>45320</v>
      </c>
      <c r="I193" s="46" t="s">
        <v>158</v>
      </c>
      <c r="J193" s="22">
        <v>500000000</v>
      </c>
      <c r="K193" s="22">
        <v>500000000</v>
      </c>
      <c r="L193" s="22">
        <v>502033012.77131176</v>
      </c>
      <c r="M193" s="22">
        <v>500000000</v>
      </c>
      <c r="N193" s="23">
        <v>7.8E-2</v>
      </c>
      <c r="O193" s="192">
        <v>2.3393154679128107E-2</v>
      </c>
      <c r="P193" s="23">
        <v>0.8</v>
      </c>
      <c r="Q193" s="23">
        <v>0.11696577339564054</v>
      </c>
      <c r="R193" s="24"/>
      <c r="S193" s="33"/>
      <c r="T193" s="191"/>
      <c r="U193" s="36"/>
      <c r="W193" s="41">
        <f t="shared" si="0"/>
        <v>91</v>
      </c>
    </row>
    <row r="194" spans="2:23" s="25" customFormat="1" ht="30" customHeight="1" x14ac:dyDescent="0.2">
      <c r="B194" s="19" t="s">
        <v>198</v>
      </c>
      <c r="C194" s="20" t="s">
        <v>220</v>
      </c>
      <c r="D194" s="46" t="s">
        <v>32</v>
      </c>
      <c r="E194" s="46" t="s">
        <v>30</v>
      </c>
      <c r="F194" s="21">
        <v>43812</v>
      </c>
      <c r="G194" s="21">
        <v>43903</v>
      </c>
      <c r="H194" s="21">
        <v>45320</v>
      </c>
      <c r="I194" s="46" t="s">
        <v>158</v>
      </c>
      <c r="J194" s="22">
        <v>500000000</v>
      </c>
      <c r="K194" s="22">
        <v>500000000</v>
      </c>
      <c r="L194" s="22">
        <v>502033012.77131176</v>
      </c>
      <c r="M194" s="22">
        <v>500000000</v>
      </c>
      <c r="N194" s="23">
        <v>7.8E-2</v>
      </c>
      <c r="O194" s="192">
        <v>2.3393154679128107E-2</v>
      </c>
      <c r="P194" s="23">
        <v>0.8</v>
      </c>
      <c r="Q194" s="23">
        <v>0.11696577339564054</v>
      </c>
      <c r="R194" s="24"/>
      <c r="S194" s="33"/>
      <c r="T194" s="191"/>
      <c r="U194" s="36"/>
      <c r="W194" s="41">
        <f t="shared" si="0"/>
        <v>91</v>
      </c>
    </row>
    <row r="195" spans="2:23" s="25" customFormat="1" ht="30" customHeight="1" x14ac:dyDescent="0.2">
      <c r="B195" s="19" t="s">
        <v>199</v>
      </c>
      <c r="C195" s="20" t="s">
        <v>220</v>
      </c>
      <c r="D195" s="46" t="s">
        <v>32</v>
      </c>
      <c r="E195" s="46" t="s">
        <v>30</v>
      </c>
      <c r="F195" s="21">
        <v>43812</v>
      </c>
      <c r="G195" s="21">
        <v>43903</v>
      </c>
      <c r="H195" s="21">
        <v>45320</v>
      </c>
      <c r="I195" s="46" t="s">
        <v>158</v>
      </c>
      <c r="J195" s="22">
        <v>500000000</v>
      </c>
      <c r="K195" s="22">
        <v>500000000</v>
      </c>
      <c r="L195" s="22">
        <v>502033012.77131176</v>
      </c>
      <c r="M195" s="22">
        <v>500000000</v>
      </c>
      <c r="N195" s="23">
        <v>7.8E-2</v>
      </c>
      <c r="O195" s="192">
        <v>2.3393154679128107E-2</v>
      </c>
      <c r="P195" s="23">
        <v>0.8</v>
      </c>
      <c r="Q195" s="23">
        <v>0.11696577339564054</v>
      </c>
      <c r="R195" s="24"/>
      <c r="S195" s="33"/>
      <c r="T195" s="191"/>
      <c r="U195" s="36"/>
      <c r="W195" s="42">
        <f t="shared" si="0"/>
        <v>91</v>
      </c>
    </row>
    <row r="196" spans="2:23" s="25" customFormat="1" ht="30" customHeight="1" x14ac:dyDescent="0.2">
      <c r="B196" s="19" t="s">
        <v>43</v>
      </c>
      <c r="C196" s="20" t="s">
        <v>218</v>
      </c>
      <c r="D196" s="46" t="s">
        <v>29</v>
      </c>
      <c r="E196" s="46" t="s">
        <v>30</v>
      </c>
      <c r="F196" s="21">
        <v>43816</v>
      </c>
      <c r="G196" s="21">
        <v>43860</v>
      </c>
      <c r="H196" s="21">
        <v>44509</v>
      </c>
      <c r="I196" s="46" t="s">
        <v>158</v>
      </c>
      <c r="J196" s="22">
        <v>2000000000</v>
      </c>
      <c r="K196" s="22">
        <v>2000000000</v>
      </c>
      <c r="L196" s="22">
        <v>2006422462.0441511</v>
      </c>
      <c r="M196" s="22">
        <v>2000000000</v>
      </c>
      <c r="N196" s="23">
        <v>7.8E-2</v>
      </c>
      <c r="O196" s="192">
        <v>9.3492957260276052E-2</v>
      </c>
      <c r="P196" s="23">
        <v>1</v>
      </c>
      <c r="Q196" s="23">
        <v>0.23453896539508345</v>
      </c>
      <c r="R196" s="24"/>
      <c r="S196" s="33"/>
      <c r="T196" s="191"/>
      <c r="U196" s="36"/>
      <c r="W196" s="41">
        <f t="shared" si="0"/>
        <v>44</v>
      </c>
    </row>
    <row r="197" spans="2:23" s="25" customFormat="1" ht="30" customHeight="1" x14ac:dyDescent="0.2">
      <c r="B197" s="19" t="s">
        <v>200</v>
      </c>
      <c r="C197" s="20" t="s">
        <v>221</v>
      </c>
      <c r="D197" s="46" t="s">
        <v>32</v>
      </c>
      <c r="E197" s="46" t="s">
        <v>30</v>
      </c>
      <c r="F197" s="21">
        <v>43829</v>
      </c>
      <c r="G197" s="21">
        <v>43920</v>
      </c>
      <c r="H197" s="21">
        <v>44300</v>
      </c>
      <c r="I197" s="46" t="s">
        <v>158</v>
      </c>
      <c r="J197" s="22">
        <v>500000000</v>
      </c>
      <c r="K197" s="22">
        <v>500000000</v>
      </c>
      <c r="L197" s="22">
        <v>500216574.41514736</v>
      </c>
      <c r="M197" s="22">
        <v>500000000</v>
      </c>
      <c r="N197" s="23">
        <v>7.8E-2</v>
      </c>
      <c r="O197" s="192">
        <v>2.3308514381876956E-2</v>
      </c>
      <c r="P197" s="23">
        <v>0.8</v>
      </c>
      <c r="Q197" s="23">
        <v>4.6617028763753912E-2</v>
      </c>
      <c r="R197" s="24"/>
      <c r="S197" s="33"/>
      <c r="T197" s="191"/>
      <c r="U197" s="36"/>
      <c r="W197" s="41">
        <f t="shared" si="0"/>
        <v>91</v>
      </c>
    </row>
    <row r="198" spans="2:23" s="25" customFormat="1" ht="30" customHeight="1" x14ac:dyDescent="0.2">
      <c r="B198" s="19" t="s">
        <v>201</v>
      </c>
      <c r="C198" s="20" t="s">
        <v>221</v>
      </c>
      <c r="D198" s="46" t="s">
        <v>32</v>
      </c>
      <c r="E198" s="46" t="s">
        <v>30</v>
      </c>
      <c r="F198" s="21">
        <v>43829</v>
      </c>
      <c r="G198" s="21">
        <v>43920</v>
      </c>
      <c r="H198" s="21">
        <v>44298</v>
      </c>
      <c r="I198" s="46" t="s">
        <v>158</v>
      </c>
      <c r="J198" s="22">
        <v>500000000</v>
      </c>
      <c r="K198" s="22">
        <v>500000000</v>
      </c>
      <c r="L198" s="22">
        <v>500216574.41514736</v>
      </c>
      <c r="M198" s="22">
        <v>500000000</v>
      </c>
      <c r="N198" s="23">
        <v>7.8E-2</v>
      </c>
      <c r="O198" s="192">
        <v>2.3308514381876956E-2</v>
      </c>
      <c r="P198" s="23">
        <v>0.8</v>
      </c>
      <c r="Q198" s="23">
        <v>4.6617028763753912E-2</v>
      </c>
      <c r="R198" s="24"/>
      <c r="S198" s="33"/>
      <c r="T198" s="191"/>
      <c r="U198" s="36"/>
      <c r="W198" s="41">
        <f t="shared" si="0"/>
        <v>91</v>
      </c>
    </row>
    <row r="199" spans="2:23" s="25" customFormat="1" ht="30" customHeight="1" x14ac:dyDescent="0.2">
      <c r="B199" s="19" t="s">
        <v>202</v>
      </c>
      <c r="C199" s="20" t="s">
        <v>222</v>
      </c>
      <c r="D199" s="46" t="s">
        <v>225</v>
      </c>
      <c r="E199" s="46" t="s">
        <v>30</v>
      </c>
      <c r="F199" s="21">
        <v>43829</v>
      </c>
      <c r="G199" s="21">
        <v>43920</v>
      </c>
      <c r="H199" s="21">
        <v>46171</v>
      </c>
      <c r="I199" s="46" t="s">
        <v>158</v>
      </c>
      <c r="J199" s="22">
        <v>3000000000</v>
      </c>
      <c r="K199" s="22">
        <v>3000000000</v>
      </c>
      <c r="L199" s="22">
        <v>3001299446.4908838</v>
      </c>
      <c r="M199" s="22">
        <v>3000000000</v>
      </c>
      <c r="N199" s="23">
        <v>7.8E-2</v>
      </c>
      <c r="O199" s="192">
        <v>0.13985108629126172</v>
      </c>
      <c r="P199" s="23">
        <v>0.5</v>
      </c>
      <c r="Q199" s="23">
        <v>0.13985108629126172</v>
      </c>
      <c r="R199" s="24"/>
      <c r="S199" s="33"/>
      <c r="T199" s="191"/>
      <c r="U199" s="36"/>
      <c r="W199" s="41">
        <f t="shared" si="0"/>
        <v>91</v>
      </c>
    </row>
    <row r="200" spans="2:23" s="25" customFormat="1" ht="30" customHeight="1" x14ac:dyDescent="0.2">
      <c r="B200" s="19" t="s">
        <v>43</v>
      </c>
      <c r="C200" s="19" t="s">
        <v>218</v>
      </c>
      <c r="D200" s="46" t="s">
        <v>29</v>
      </c>
      <c r="E200" s="46" t="s">
        <v>30</v>
      </c>
      <c r="F200" s="21">
        <v>43829</v>
      </c>
      <c r="G200" s="21">
        <v>43860</v>
      </c>
      <c r="H200" s="21">
        <v>44509</v>
      </c>
      <c r="I200" s="46" t="s">
        <v>158</v>
      </c>
      <c r="J200" s="22">
        <v>1000000000</v>
      </c>
      <c r="K200" s="22">
        <v>1000000000</v>
      </c>
      <c r="L200" s="22">
        <v>1000433148.8302947</v>
      </c>
      <c r="M200" s="22">
        <v>1000000000</v>
      </c>
      <c r="N200" s="23">
        <v>7.8E-2</v>
      </c>
      <c r="O200" s="192">
        <v>4.6617028763753912E-2</v>
      </c>
      <c r="P200" s="23">
        <v>1</v>
      </c>
      <c r="Q200" s="23">
        <v>0.23453896539508345</v>
      </c>
      <c r="R200" s="24"/>
      <c r="S200" s="33"/>
      <c r="T200" s="191"/>
      <c r="U200" s="36"/>
      <c r="W200" s="41">
        <f t="shared" si="0"/>
        <v>31</v>
      </c>
    </row>
    <row r="201" spans="2:23" s="25" customFormat="1" ht="44.25" customHeight="1" x14ac:dyDescent="0.2">
      <c r="B201" s="19" t="s">
        <v>203</v>
      </c>
      <c r="C201" s="20" t="s">
        <v>223</v>
      </c>
      <c r="D201" s="46" t="s">
        <v>32</v>
      </c>
      <c r="E201" s="46" t="s">
        <v>30</v>
      </c>
      <c r="F201" s="21">
        <v>43829</v>
      </c>
      <c r="G201" s="21">
        <v>43920</v>
      </c>
      <c r="H201" s="21">
        <v>45600</v>
      </c>
      <c r="I201" s="46" t="s">
        <v>158</v>
      </c>
      <c r="J201" s="22">
        <v>250000000</v>
      </c>
      <c r="K201" s="22">
        <v>250000000</v>
      </c>
      <c r="L201" s="22">
        <v>250108287.20757368</v>
      </c>
      <c r="M201" s="22">
        <v>250000000</v>
      </c>
      <c r="N201" s="23">
        <v>7.8E-2</v>
      </c>
      <c r="O201" s="192">
        <v>1.1654257190938478E-2</v>
      </c>
      <c r="P201" s="23">
        <v>0.8</v>
      </c>
      <c r="Q201" s="23">
        <v>0.11654257190938476</v>
      </c>
      <c r="R201" s="24"/>
      <c r="S201" s="33"/>
      <c r="T201" s="191"/>
      <c r="U201" s="36"/>
      <c r="W201" s="41">
        <f t="shared" si="0"/>
        <v>91</v>
      </c>
    </row>
    <row r="202" spans="2:23" s="25" customFormat="1" ht="30" customHeight="1" x14ac:dyDescent="0.2">
      <c r="B202" s="19" t="s">
        <v>204</v>
      </c>
      <c r="C202" s="20" t="s">
        <v>223</v>
      </c>
      <c r="D202" s="46" t="s">
        <v>32</v>
      </c>
      <c r="E202" s="46" t="s">
        <v>30</v>
      </c>
      <c r="F202" s="21">
        <v>43829</v>
      </c>
      <c r="G202" s="21">
        <v>43920</v>
      </c>
      <c r="H202" s="21">
        <v>45600</v>
      </c>
      <c r="I202" s="46" t="s">
        <v>158</v>
      </c>
      <c r="J202" s="22">
        <v>250000000</v>
      </c>
      <c r="K202" s="22">
        <v>250000000</v>
      </c>
      <c r="L202" s="22">
        <v>250108287.20757368</v>
      </c>
      <c r="M202" s="22">
        <v>250000000</v>
      </c>
      <c r="N202" s="23">
        <v>7.8E-2</v>
      </c>
      <c r="O202" s="192">
        <v>1.1654257190938478E-2</v>
      </c>
      <c r="P202" s="23">
        <v>0.8</v>
      </c>
      <c r="Q202" s="23">
        <v>0.11654257190938476</v>
      </c>
      <c r="R202" s="24"/>
      <c r="S202" s="33"/>
      <c r="T202" s="191"/>
      <c r="U202" s="36"/>
      <c r="W202" s="41">
        <f t="shared" si="0"/>
        <v>91</v>
      </c>
    </row>
    <row r="203" spans="2:23" s="25" customFormat="1" ht="30" customHeight="1" x14ac:dyDescent="0.2">
      <c r="B203" s="19" t="s">
        <v>205</v>
      </c>
      <c r="C203" s="20" t="s">
        <v>223</v>
      </c>
      <c r="D203" s="46" t="s">
        <v>32</v>
      </c>
      <c r="E203" s="46" t="s">
        <v>30</v>
      </c>
      <c r="F203" s="21">
        <v>43829</v>
      </c>
      <c r="G203" s="21">
        <v>43920</v>
      </c>
      <c r="H203" s="21">
        <v>45600</v>
      </c>
      <c r="I203" s="46" t="s">
        <v>158</v>
      </c>
      <c r="J203" s="22">
        <v>250000000</v>
      </c>
      <c r="K203" s="22">
        <v>250000000</v>
      </c>
      <c r="L203" s="22">
        <v>250108287.20757368</v>
      </c>
      <c r="M203" s="22">
        <v>250000000</v>
      </c>
      <c r="N203" s="23">
        <v>7.8E-2</v>
      </c>
      <c r="O203" s="192">
        <v>1.1654257190938478E-2</v>
      </c>
      <c r="P203" s="23">
        <v>0.8</v>
      </c>
      <c r="Q203" s="23">
        <v>0.11654257190938476</v>
      </c>
      <c r="R203" s="24"/>
      <c r="S203" s="33"/>
      <c r="T203" s="191"/>
      <c r="U203" s="36"/>
      <c r="W203" s="41">
        <f t="shared" si="0"/>
        <v>91</v>
      </c>
    </row>
    <row r="204" spans="2:23" s="25" customFormat="1" ht="30" customHeight="1" x14ac:dyDescent="0.2">
      <c r="B204" s="19" t="s">
        <v>206</v>
      </c>
      <c r="C204" s="20" t="s">
        <v>223</v>
      </c>
      <c r="D204" s="46" t="s">
        <v>32</v>
      </c>
      <c r="E204" s="46" t="s">
        <v>30</v>
      </c>
      <c r="F204" s="21">
        <v>43829</v>
      </c>
      <c r="G204" s="21">
        <v>43920</v>
      </c>
      <c r="H204" s="21">
        <v>45600</v>
      </c>
      <c r="I204" s="46" t="s">
        <v>158</v>
      </c>
      <c r="J204" s="22">
        <v>250000000</v>
      </c>
      <c r="K204" s="22">
        <v>250000000</v>
      </c>
      <c r="L204" s="22">
        <v>250108287.20757368</v>
      </c>
      <c r="M204" s="22">
        <v>250000000</v>
      </c>
      <c r="N204" s="23">
        <v>7.8E-2</v>
      </c>
      <c r="O204" s="192">
        <v>1.1654257190938478E-2</v>
      </c>
      <c r="P204" s="23">
        <v>0.8</v>
      </c>
      <c r="Q204" s="23">
        <v>0.11654257190938476</v>
      </c>
      <c r="R204" s="24"/>
      <c r="S204" s="33"/>
      <c r="T204" s="191"/>
      <c r="U204" s="36"/>
      <c r="W204" s="41">
        <f t="shared" si="0"/>
        <v>91</v>
      </c>
    </row>
    <row r="205" spans="2:23" s="25" customFormat="1" ht="30" customHeight="1" x14ac:dyDescent="0.2">
      <c r="B205" s="19" t="s">
        <v>207</v>
      </c>
      <c r="C205" s="20" t="s">
        <v>223</v>
      </c>
      <c r="D205" s="46" t="s">
        <v>32</v>
      </c>
      <c r="E205" s="46" t="s">
        <v>30</v>
      </c>
      <c r="F205" s="21">
        <v>43829</v>
      </c>
      <c r="G205" s="21">
        <v>43920</v>
      </c>
      <c r="H205" s="21">
        <v>45600</v>
      </c>
      <c r="I205" s="46" t="s">
        <v>158</v>
      </c>
      <c r="J205" s="22">
        <v>250000000</v>
      </c>
      <c r="K205" s="22">
        <v>250000000</v>
      </c>
      <c r="L205" s="22">
        <v>250108287.20757368</v>
      </c>
      <c r="M205" s="22">
        <v>250000000</v>
      </c>
      <c r="N205" s="23">
        <v>7.8E-2</v>
      </c>
      <c r="O205" s="192">
        <v>1.1654257190938478E-2</v>
      </c>
      <c r="P205" s="23">
        <v>0.8</v>
      </c>
      <c r="Q205" s="23">
        <v>0.11654257190938476</v>
      </c>
      <c r="R205" s="24"/>
      <c r="S205" s="33"/>
      <c r="T205" s="191"/>
      <c r="U205" s="36"/>
      <c r="W205" s="41">
        <f t="shared" si="0"/>
        <v>91</v>
      </c>
    </row>
    <row r="206" spans="2:23" s="25" customFormat="1" ht="30" customHeight="1" x14ac:dyDescent="0.2">
      <c r="B206" s="19" t="s">
        <v>208</v>
      </c>
      <c r="C206" s="20" t="s">
        <v>223</v>
      </c>
      <c r="D206" s="46" t="s">
        <v>32</v>
      </c>
      <c r="E206" s="46" t="s">
        <v>30</v>
      </c>
      <c r="F206" s="21">
        <v>43829</v>
      </c>
      <c r="G206" s="21">
        <v>43920</v>
      </c>
      <c r="H206" s="21">
        <v>45600</v>
      </c>
      <c r="I206" s="46" t="s">
        <v>158</v>
      </c>
      <c r="J206" s="22">
        <v>250000000</v>
      </c>
      <c r="K206" s="22">
        <v>250000000</v>
      </c>
      <c r="L206" s="22">
        <v>250108287.20757368</v>
      </c>
      <c r="M206" s="22">
        <v>250000000</v>
      </c>
      <c r="N206" s="23">
        <v>7.8E-2</v>
      </c>
      <c r="O206" s="192">
        <v>1.1654257190938478E-2</v>
      </c>
      <c r="P206" s="23">
        <v>0.8</v>
      </c>
      <c r="Q206" s="23">
        <v>0.11654257190938476</v>
      </c>
      <c r="R206" s="24"/>
      <c r="S206" s="33"/>
      <c r="T206" s="191"/>
      <c r="U206" s="36"/>
      <c r="W206" s="41">
        <f t="shared" si="0"/>
        <v>91</v>
      </c>
    </row>
    <row r="207" spans="2:23" s="25" customFormat="1" ht="30" customHeight="1" x14ac:dyDescent="0.2">
      <c r="B207" s="19" t="s">
        <v>209</v>
      </c>
      <c r="C207" s="20" t="s">
        <v>223</v>
      </c>
      <c r="D207" s="46" t="s">
        <v>32</v>
      </c>
      <c r="E207" s="46" t="s">
        <v>30</v>
      </c>
      <c r="F207" s="21">
        <v>43829</v>
      </c>
      <c r="G207" s="21">
        <v>43920</v>
      </c>
      <c r="H207" s="21">
        <v>45600</v>
      </c>
      <c r="I207" s="46" t="s">
        <v>158</v>
      </c>
      <c r="J207" s="22">
        <v>250000000</v>
      </c>
      <c r="K207" s="22">
        <v>250000000</v>
      </c>
      <c r="L207" s="22">
        <v>250108287.20757368</v>
      </c>
      <c r="M207" s="22">
        <v>250000000</v>
      </c>
      <c r="N207" s="23">
        <v>7.8E-2</v>
      </c>
      <c r="O207" s="192">
        <v>1.1654257190938478E-2</v>
      </c>
      <c r="P207" s="23">
        <v>0.8</v>
      </c>
      <c r="Q207" s="23">
        <v>0.11654257190938476</v>
      </c>
      <c r="R207" s="24"/>
      <c r="S207" s="33"/>
      <c r="T207" s="191"/>
      <c r="U207" s="36"/>
      <c r="W207" s="41">
        <f t="shared" si="0"/>
        <v>91</v>
      </c>
    </row>
    <row r="208" spans="2:23" s="25" customFormat="1" ht="30" customHeight="1" x14ac:dyDescent="0.2">
      <c r="B208" s="19" t="s">
        <v>210</v>
      </c>
      <c r="C208" s="20" t="s">
        <v>223</v>
      </c>
      <c r="D208" s="46" t="s">
        <v>32</v>
      </c>
      <c r="E208" s="46" t="s">
        <v>30</v>
      </c>
      <c r="F208" s="21">
        <v>43829</v>
      </c>
      <c r="G208" s="21">
        <v>43920</v>
      </c>
      <c r="H208" s="21">
        <v>45600</v>
      </c>
      <c r="I208" s="46" t="s">
        <v>158</v>
      </c>
      <c r="J208" s="22">
        <v>250000000</v>
      </c>
      <c r="K208" s="22">
        <v>250000000</v>
      </c>
      <c r="L208" s="22">
        <v>250108287.20757368</v>
      </c>
      <c r="M208" s="22">
        <v>250000000</v>
      </c>
      <c r="N208" s="23">
        <v>7.8E-2</v>
      </c>
      <c r="O208" s="192">
        <v>1.1654257190938478E-2</v>
      </c>
      <c r="P208" s="23">
        <v>0.8</v>
      </c>
      <c r="Q208" s="23">
        <v>0.11654257190938476</v>
      </c>
      <c r="R208" s="24"/>
      <c r="S208" s="33"/>
      <c r="T208" s="191"/>
      <c r="U208" s="36"/>
      <c r="W208" s="41">
        <f t="shared" si="0"/>
        <v>91</v>
      </c>
    </row>
    <row r="209" spans="2:23" s="25" customFormat="1" ht="30" customHeight="1" x14ac:dyDescent="0.2">
      <c r="B209" s="19" t="s">
        <v>211</v>
      </c>
      <c r="C209" s="20" t="s">
        <v>223</v>
      </c>
      <c r="D209" s="46" t="s">
        <v>32</v>
      </c>
      <c r="E209" s="46" t="s">
        <v>30</v>
      </c>
      <c r="F209" s="21">
        <v>43829</v>
      </c>
      <c r="G209" s="21">
        <v>43920</v>
      </c>
      <c r="H209" s="21">
        <v>45600</v>
      </c>
      <c r="I209" s="46" t="s">
        <v>158</v>
      </c>
      <c r="J209" s="22">
        <v>250000000</v>
      </c>
      <c r="K209" s="22">
        <v>250000000</v>
      </c>
      <c r="L209" s="22">
        <v>250108287.20757368</v>
      </c>
      <c r="M209" s="22">
        <v>250000000</v>
      </c>
      <c r="N209" s="23">
        <v>7.8E-2</v>
      </c>
      <c r="O209" s="192">
        <v>1.1654257190938478E-2</v>
      </c>
      <c r="P209" s="23">
        <v>0.8</v>
      </c>
      <c r="Q209" s="23">
        <v>0.11654257190938476</v>
      </c>
      <c r="R209" s="24"/>
      <c r="S209" s="33"/>
      <c r="T209" s="191"/>
      <c r="U209" s="36"/>
      <c r="W209" s="41">
        <f t="shared" si="0"/>
        <v>91</v>
      </c>
    </row>
    <row r="210" spans="2:23" s="25" customFormat="1" ht="36.75" customHeight="1" x14ac:dyDescent="0.2">
      <c r="B210" s="19" t="s">
        <v>212</v>
      </c>
      <c r="C210" s="20" t="s">
        <v>223</v>
      </c>
      <c r="D210" s="46" t="s">
        <v>32</v>
      </c>
      <c r="E210" s="46" t="s">
        <v>30</v>
      </c>
      <c r="F210" s="21">
        <v>43829</v>
      </c>
      <c r="G210" s="21">
        <v>43920</v>
      </c>
      <c r="H210" s="21">
        <v>45600</v>
      </c>
      <c r="I210" s="46" t="s">
        <v>158</v>
      </c>
      <c r="J210" s="22">
        <v>250000000</v>
      </c>
      <c r="K210" s="22">
        <v>250000000</v>
      </c>
      <c r="L210" s="22">
        <v>250108287.20757368</v>
      </c>
      <c r="M210" s="22">
        <v>250000000</v>
      </c>
      <c r="N210" s="23">
        <v>7.8E-2</v>
      </c>
      <c r="O210" s="192">
        <v>1.1654257190938478E-2</v>
      </c>
      <c r="P210" s="23">
        <v>0.8</v>
      </c>
      <c r="Q210" s="23">
        <v>0.11654257190938476</v>
      </c>
      <c r="R210" s="24"/>
      <c r="S210" s="33"/>
      <c r="T210" s="191"/>
      <c r="U210" s="36"/>
      <c r="W210" s="41">
        <f t="shared" si="0"/>
        <v>91</v>
      </c>
    </row>
    <row r="211" spans="2:23" s="27" customFormat="1" ht="27.75" customHeight="1" x14ac:dyDescent="0.2">
      <c r="B211" s="201" t="s">
        <v>250</v>
      </c>
      <c r="C211" s="202"/>
      <c r="D211" s="202"/>
      <c r="E211" s="202"/>
      <c r="F211" s="202"/>
      <c r="G211" s="202"/>
      <c r="H211" s="202"/>
      <c r="I211" s="202"/>
      <c r="J211" s="202"/>
      <c r="K211" s="203"/>
      <c r="L211" s="40">
        <f>SUM(L179:L210)</f>
        <v>19743448491.000011</v>
      </c>
      <c r="M211" s="40">
        <f>SUM(M179:M210)</f>
        <v>19625000000</v>
      </c>
      <c r="N211" s="43"/>
      <c r="O211" s="43"/>
      <c r="P211" s="43"/>
      <c r="Q211" s="44"/>
      <c r="R211" s="26"/>
      <c r="T211" s="34"/>
      <c r="U211" s="35"/>
    </row>
    <row r="212" spans="2:23" s="11" customFormat="1" ht="16.5" x14ac:dyDescent="0.25">
      <c r="B212" s="9"/>
      <c r="C212" s="10"/>
      <c r="D212" s="10"/>
      <c r="E212" s="10"/>
      <c r="F212" s="10"/>
      <c r="G212" s="10"/>
      <c r="H212" s="10"/>
      <c r="I212" s="10"/>
      <c r="J212" s="10"/>
      <c r="K212" s="10"/>
      <c r="L212" s="10"/>
      <c r="M212" s="10"/>
      <c r="N212" s="10"/>
      <c r="O212" s="10"/>
      <c r="P212" s="10"/>
      <c r="Q212" s="10"/>
      <c r="R212" s="10"/>
    </row>
    <row r="213" spans="2:23" s="11" customFormat="1" ht="16.5" x14ac:dyDescent="0.25">
      <c r="B213" s="9" t="s">
        <v>142</v>
      </c>
      <c r="C213" s="10"/>
      <c r="D213" s="10"/>
      <c r="E213" s="10"/>
      <c r="F213" s="10"/>
      <c r="G213" s="39"/>
      <c r="H213" s="10"/>
      <c r="I213" s="10"/>
      <c r="J213" s="10"/>
      <c r="K213" s="10"/>
      <c r="L213" s="10"/>
      <c r="M213" s="10"/>
      <c r="N213" s="10"/>
      <c r="O213" s="10"/>
      <c r="P213" s="10"/>
      <c r="Q213" s="10"/>
      <c r="R213" s="10"/>
    </row>
    <row r="214" spans="2:23" s="11" customFormat="1" ht="16.5" x14ac:dyDescent="0.25">
      <c r="B214" s="9"/>
      <c r="C214" s="10"/>
      <c r="D214" s="10"/>
      <c r="E214" s="10"/>
      <c r="F214" s="10"/>
      <c r="G214" s="39"/>
      <c r="H214" s="10"/>
      <c r="I214" s="10"/>
      <c r="J214" s="10"/>
      <c r="K214" s="10"/>
      <c r="L214" s="10"/>
      <c r="M214" s="10"/>
      <c r="N214" s="10"/>
      <c r="O214" s="10"/>
      <c r="P214" s="10"/>
      <c r="Q214" s="10"/>
      <c r="R214" s="10"/>
    </row>
    <row r="215" spans="2:23" s="11" customFormat="1" ht="16.5" x14ac:dyDescent="0.25">
      <c r="B215" s="12" t="s">
        <v>45</v>
      </c>
      <c r="C215" s="10"/>
      <c r="D215" s="10"/>
      <c r="E215" s="10"/>
      <c r="F215" s="10"/>
      <c r="G215" s="39"/>
      <c r="H215" s="10"/>
      <c r="I215" s="10"/>
      <c r="J215" s="10"/>
      <c r="K215" s="10"/>
      <c r="L215" s="10"/>
      <c r="M215" s="10"/>
      <c r="N215" s="10"/>
      <c r="O215" s="10"/>
      <c r="P215" s="10"/>
      <c r="Q215" s="10"/>
      <c r="R215" s="10"/>
    </row>
    <row r="216" spans="2:23" s="11" customFormat="1" ht="16.5" x14ac:dyDescent="0.25">
      <c r="B216" s="9"/>
      <c r="C216" s="10"/>
      <c r="D216" s="10"/>
      <c r="E216" s="10"/>
      <c r="F216" s="10"/>
      <c r="G216" s="39"/>
      <c r="H216" s="10"/>
      <c r="I216" s="10"/>
      <c r="J216" s="10"/>
      <c r="K216" s="10"/>
      <c r="L216" s="10"/>
      <c r="M216" s="10"/>
      <c r="N216" s="10"/>
      <c r="O216" s="10"/>
      <c r="P216" s="10"/>
      <c r="Q216" s="10"/>
      <c r="R216" s="10"/>
    </row>
    <row r="217" spans="2:23" s="11" customFormat="1" ht="30" customHeight="1" x14ac:dyDescent="0.25">
      <c r="B217" s="211" t="s">
        <v>47</v>
      </c>
      <c r="C217" s="37" t="s">
        <v>46</v>
      </c>
      <c r="D217" s="69"/>
      <c r="E217" s="10"/>
      <c r="F217" s="10"/>
      <c r="G217" s="39"/>
      <c r="H217" s="10"/>
      <c r="I217" s="10"/>
      <c r="J217" s="10"/>
      <c r="K217" s="10"/>
      <c r="L217" s="10"/>
      <c r="M217" s="10"/>
      <c r="N217" s="10"/>
      <c r="O217" s="10"/>
      <c r="P217" s="10"/>
      <c r="Q217" s="10"/>
      <c r="R217" s="10"/>
    </row>
    <row r="218" spans="2:23" s="11" customFormat="1" ht="18" customHeight="1" x14ac:dyDescent="0.25">
      <c r="B218" s="212"/>
      <c r="C218" s="38" t="s">
        <v>158</v>
      </c>
      <c r="D218" s="69"/>
      <c r="E218" s="10"/>
      <c r="F218" s="10"/>
      <c r="G218" s="39"/>
      <c r="H218" s="10"/>
      <c r="I218" s="10"/>
      <c r="J218" s="10"/>
      <c r="K218" s="10"/>
      <c r="L218" s="10"/>
      <c r="M218" s="10"/>
      <c r="N218" s="10"/>
      <c r="O218" s="10"/>
      <c r="P218" s="10"/>
      <c r="Q218" s="10"/>
      <c r="R218" s="10"/>
    </row>
    <row r="219" spans="2:23" s="11" customFormat="1" ht="30.75" customHeight="1" x14ac:dyDescent="0.25">
      <c r="B219" s="17" t="s">
        <v>31</v>
      </c>
      <c r="C219" s="92">
        <v>69270549</v>
      </c>
      <c r="D219" s="70"/>
      <c r="E219" s="71"/>
      <c r="F219" s="10"/>
      <c r="G219" s="10"/>
      <c r="H219" s="10"/>
      <c r="I219" s="10"/>
      <c r="J219" s="10"/>
      <c r="K219" s="10"/>
      <c r="L219" s="10"/>
      <c r="M219" s="10"/>
      <c r="N219" s="10"/>
      <c r="O219" s="10"/>
      <c r="P219" s="10"/>
      <c r="Q219" s="10"/>
      <c r="R219" s="10"/>
    </row>
    <row r="220" spans="2:23" s="11" customFormat="1" ht="16.5" x14ac:dyDescent="0.25">
      <c r="B220" s="16" t="s">
        <v>44</v>
      </c>
      <c r="C220" s="91">
        <f>+C219</f>
        <v>69270549</v>
      </c>
      <c r="D220" s="72"/>
      <c r="E220" s="10"/>
      <c r="F220" s="10"/>
      <c r="G220" s="10"/>
      <c r="H220" s="10"/>
      <c r="I220" s="10"/>
      <c r="J220" s="10"/>
      <c r="K220" s="10"/>
      <c r="L220" s="10"/>
      <c r="M220" s="10"/>
      <c r="N220" s="10"/>
      <c r="O220" s="10"/>
      <c r="P220" s="10"/>
      <c r="Q220" s="10"/>
      <c r="R220" s="10"/>
    </row>
    <row r="221" spans="2:23" s="11" customFormat="1" ht="16.5" x14ac:dyDescent="0.25">
      <c r="B221" s="9"/>
      <c r="C221" s="10"/>
      <c r="D221" s="10"/>
      <c r="E221" s="10"/>
      <c r="F221" s="10"/>
      <c r="G221" s="10"/>
      <c r="H221" s="10"/>
      <c r="I221" s="10"/>
      <c r="J221" s="10"/>
      <c r="K221" s="10"/>
      <c r="L221" s="10"/>
      <c r="M221" s="10"/>
      <c r="N221" s="10"/>
      <c r="O221" s="10"/>
      <c r="P221" s="10"/>
      <c r="Q221" s="10"/>
      <c r="R221" s="10"/>
    </row>
    <row r="222" spans="2:23" s="11" customFormat="1" ht="16.5" x14ac:dyDescent="0.25">
      <c r="B222" s="9"/>
      <c r="C222" s="10"/>
      <c r="D222" s="10"/>
      <c r="E222" s="10"/>
      <c r="F222" s="10"/>
      <c r="G222" s="10"/>
      <c r="H222" s="10"/>
      <c r="I222" s="10"/>
      <c r="J222" s="10"/>
      <c r="K222" s="10"/>
      <c r="L222" s="10"/>
      <c r="M222" s="10"/>
      <c r="N222" s="10"/>
      <c r="O222" s="10"/>
      <c r="P222" s="10"/>
      <c r="Q222" s="10"/>
      <c r="R222" s="10"/>
    </row>
    <row r="223" spans="2:23" s="11" customFormat="1" ht="16.5" x14ac:dyDescent="0.25">
      <c r="B223" s="73" t="s">
        <v>143</v>
      </c>
      <c r="C223" s="10"/>
      <c r="D223" s="10"/>
      <c r="E223" s="10"/>
      <c r="F223" s="10"/>
      <c r="G223" s="10"/>
      <c r="H223" s="10"/>
      <c r="I223" s="10"/>
      <c r="J223" s="10"/>
      <c r="K223" s="10"/>
      <c r="L223" s="10"/>
      <c r="M223" s="10"/>
      <c r="N223" s="10"/>
      <c r="O223" s="10"/>
      <c r="P223" s="10"/>
      <c r="Q223" s="10"/>
      <c r="R223" s="10"/>
    </row>
    <row r="224" spans="2:23" s="11" customFormat="1" ht="16.5" x14ac:dyDescent="0.25">
      <c r="B224" s="9"/>
      <c r="C224" s="10"/>
      <c r="D224" s="10"/>
      <c r="E224" s="10"/>
      <c r="F224" s="10"/>
      <c r="G224" s="10"/>
      <c r="H224" s="10"/>
      <c r="I224" s="10"/>
      <c r="J224" s="10"/>
      <c r="K224" s="10"/>
      <c r="L224" s="10"/>
      <c r="M224" s="10"/>
      <c r="N224" s="10"/>
      <c r="O224" s="10"/>
      <c r="P224" s="10"/>
      <c r="Q224" s="10"/>
      <c r="R224" s="10"/>
    </row>
    <row r="225" spans="2:18" s="11" customFormat="1" ht="37.5" customHeight="1" x14ac:dyDescent="0.25">
      <c r="B225" s="213" t="s">
        <v>144</v>
      </c>
      <c r="C225" s="213"/>
      <c r="D225" s="213"/>
      <c r="E225" s="213"/>
      <c r="F225" s="213"/>
      <c r="G225" s="213"/>
      <c r="H225" s="213"/>
      <c r="I225" s="213"/>
      <c r="J225" s="213"/>
      <c r="K225" s="10"/>
      <c r="L225" s="10"/>
      <c r="M225" s="10"/>
      <c r="N225" s="10"/>
      <c r="O225" s="10"/>
      <c r="P225" s="10"/>
      <c r="Q225" s="10"/>
      <c r="R225" s="10"/>
    </row>
    <row r="226" spans="2:18" s="11" customFormat="1" ht="16.5" x14ac:dyDescent="0.25">
      <c r="B226" s="74"/>
      <c r="C226" s="10"/>
      <c r="D226" s="10"/>
      <c r="E226" s="10"/>
      <c r="F226" s="10"/>
      <c r="G226" s="10"/>
      <c r="H226" s="10"/>
      <c r="I226" s="10"/>
      <c r="J226" s="10"/>
      <c r="K226" s="10"/>
      <c r="L226" s="10"/>
      <c r="M226" s="10"/>
      <c r="N226" s="10"/>
      <c r="O226" s="10"/>
      <c r="P226" s="10"/>
      <c r="Q226" s="10"/>
      <c r="R226" s="10"/>
    </row>
    <row r="227" spans="2:18" s="11" customFormat="1" ht="16.5" x14ac:dyDescent="0.25">
      <c r="B227" s="73" t="s">
        <v>145</v>
      </c>
      <c r="C227" s="10"/>
      <c r="D227" s="10"/>
      <c r="E227" s="10"/>
      <c r="F227" s="10"/>
      <c r="G227" s="10"/>
      <c r="H227" s="10"/>
      <c r="I227" s="10"/>
      <c r="J227" s="10"/>
      <c r="K227" s="10"/>
      <c r="L227" s="10"/>
      <c r="M227" s="10"/>
      <c r="N227" s="10"/>
      <c r="O227" s="10"/>
      <c r="P227" s="10"/>
      <c r="Q227" s="10"/>
      <c r="R227" s="10"/>
    </row>
    <row r="228" spans="2:18" s="11" customFormat="1" ht="16.5" x14ac:dyDescent="0.25">
      <c r="B228" s="9"/>
      <c r="C228" s="10"/>
      <c r="D228" s="10"/>
      <c r="E228" s="10"/>
      <c r="F228" s="10"/>
      <c r="G228" s="10"/>
      <c r="H228" s="10"/>
      <c r="I228" s="10"/>
      <c r="J228" s="10"/>
      <c r="K228" s="10"/>
      <c r="L228" s="10"/>
      <c r="M228" s="10"/>
      <c r="N228" s="10"/>
      <c r="O228" s="10"/>
      <c r="P228" s="10"/>
      <c r="Q228" s="10"/>
      <c r="R228" s="10"/>
    </row>
    <row r="229" spans="2:18" s="11" customFormat="1" ht="28.5" customHeight="1" x14ac:dyDescent="0.25">
      <c r="B229" s="213" t="s">
        <v>251</v>
      </c>
      <c r="C229" s="213"/>
      <c r="D229" s="213"/>
      <c r="E229" s="213"/>
      <c r="F229" s="213"/>
      <c r="G229" s="213"/>
      <c r="H229" s="213"/>
      <c r="I229" s="213"/>
      <c r="J229" s="213"/>
      <c r="K229" s="10"/>
      <c r="L229" s="10"/>
      <c r="M229" s="10"/>
      <c r="N229" s="10"/>
      <c r="O229" s="10"/>
      <c r="P229" s="10"/>
      <c r="Q229" s="10"/>
      <c r="R229" s="10"/>
    </row>
    <row r="230" spans="2:18" s="11" customFormat="1" ht="16.5" x14ac:dyDescent="0.25">
      <c r="B230" s="9"/>
      <c r="C230" s="10"/>
      <c r="D230" s="10"/>
      <c r="E230" s="10"/>
      <c r="F230" s="10"/>
      <c r="G230" s="10"/>
      <c r="H230" s="10"/>
      <c r="I230" s="10"/>
      <c r="J230" s="10"/>
      <c r="K230" s="10"/>
      <c r="L230" s="10"/>
      <c r="M230" s="10"/>
      <c r="N230" s="10"/>
      <c r="O230" s="10"/>
      <c r="P230" s="10"/>
      <c r="Q230" s="10"/>
      <c r="R230" s="10"/>
    </row>
    <row r="231" spans="2:18" s="11" customFormat="1" ht="56.25" customHeight="1" x14ac:dyDescent="0.25">
      <c r="B231" s="214" t="s">
        <v>242</v>
      </c>
      <c r="C231" s="214"/>
      <c r="D231" s="214"/>
      <c r="E231" s="214"/>
      <c r="F231" s="214"/>
      <c r="G231" s="214"/>
      <c r="H231" s="214"/>
      <c r="I231" s="214"/>
      <c r="J231" s="214"/>
      <c r="K231" s="10"/>
      <c r="L231" s="10"/>
      <c r="M231" s="10"/>
      <c r="N231" s="10"/>
      <c r="O231" s="10"/>
      <c r="P231" s="10"/>
      <c r="Q231" s="10"/>
      <c r="R231" s="10"/>
    </row>
    <row r="232" spans="2:18" s="11" customFormat="1" ht="16.5" x14ac:dyDescent="0.25">
      <c r="B232" s="9"/>
      <c r="C232" s="10"/>
      <c r="D232" s="10"/>
      <c r="E232" s="10"/>
      <c r="F232" s="10"/>
      <c r="G232" s="10"/>
      <c r="H232" s="10"/>
      <c r="I232" s="10"/>
      <c r="J232" s="10"/>
      <c r="K232" s="10"/>
      <c r="L232" s="10"/>
      <c r="M232" s="10"/>
      <c r="N232" s="10"/>
      <c r="O232" s="10"/>
      <c r="P232" s="10"/>
      <c r="Q232" s="10"/>
      <c r="R232" s="10"/>
    </row>
    <row r="233" spans="2:18" s="52" customFormat="1" ht="46.5" customHeight="1" x14ac:dyDescent="0.25">
      <c r="B233" s="209" t="s">
        <v>146</v>
      </c>
      <c r="C233" s="209"/>
      <c r="D233" s="209"/>
      <c r="E233" s="209"/>
      <c r="F233" s="209"/>
      <c r="G233" s="209"/>
      <c r="H233" s="209"/>
      <c r="I233" s="209"/>
      <c r="J233" s="209"/>
      <c r="K233" s="75"/>
      <c r="L233" s="75"/>
      <c r="M233" s="75"/>
      <c r="N233" s="75"/>
      <c r="O233" s="75"/>
      <c r="P233" s="75"/>
      <c r="Q233" s="75"/>
      <c r="R233" s="75"/>
    </row>
    <row r="234" spans="2:18" s="11" customFormat="1" ht="16.5" x14ac:dyDescent="0.25">
      <c r="B234" s="59" t="s">
        <v>147</v>
      </c>
      <c r="C234" s="10"/>
      <c r="D234" s="10"/>
      <c r="E234" s="10"/>
      <c r="F234" s="10"/>
      <c r="G234" s="10"/>
      <c r="H234" s="10"/>
      <c r="I234" s="10"/>
      <c r="J234" s="10"/>
      <c r="K234" s="10"/>
      <c r="L234" s="10"/>
      <c r="M234" s="10"/>
      <c r="N234" s="10"/>
      <c r="O234" s="10"/>
      <c r="P234" s="10"/>
      <c r="Q234" s="10"/>
      <c r="R234" s="10"/>
    </row>
    <row r="235" spans="2:18" s="11" customFormat="1" ht="49.5" customHeight="1" x14ac:dyDescent="0.25">
      <c r="B235" s="213" t="s">
        <v>243</v>
      </c>
      <c r="C235" s="213"/>
      <c r="D235" s="213"/>
      <c r="E235" s="213"/>
      <c r="F235" s="213"/>
      <c r="G235" s="213"/>
      <c r="H235" s="213"/>
      <c r="I235" s="213"/>
      <c r="J235" s="213"/>
      <c r="K235" s="10"/>
      <c r="L235" s="10"/>
      <c r="M235" s="10"/>
      <c r="N235" s="10"/>
      <c r="O235" s="10"/>
      <c r="P235" s="10"/>
      <c r="Q235" s="10"/>
      <c r="R235" s="10"/>
    </row>
    <row r="237" spans="2:18" s="11" customFormat="1" ht="16.5" x14ac:dyDescent="0.25">
      <c r="B237" s="59" t="s">
        <v>148</v>
      </c>
      <c r="C237" s="10"/>
      <c r="D237" s="10"/>
      <c r="E237" s="10"/>
      <c r="F237" s="10"/>
      <c r="G237" s="10"/>
      <c r="H237" s="10"/>
      <c r="I237" s="10"/>
      <c r="J237" s="10"/>
      <c r="K237" s="10"/>
      <c r="L237" s="10"/>
      <c r="M237" s="10"/>
      <c r="N237" s="10"/>
      <c r="O237" s="10"/>
      <c r="P237" s="10"/>
      <c r="Q237" s="10"/>
      <c r="R237" s="10"/>
    </row>
    <row r="238" spans="2:18" s="11" customFormat="1" ht="16.5" x14ac:dyDescent="0.25">
      <c r="B238" s="9"/>
      <c r="C238" s="10"/>
      <c r="D238" s="10"/>
      <c r="E238" s="10"/>
      <c r="F238" s="10"/>
      <c r="G238" s="10"/>
      <c r="H238" s="10"/>
      <c r="I238" s="10"/>
      <c r="J238" s="10"/>
      <c r="K238" s="10"/>
      <c r="L238" s="10"/>
      <c r="M238" s="10"/>
      <c r="N238" s="10"/>
      <c r="O238" s="10"/>
      <c r="P238" s="10"/>
      <c r="Q238" s="10"/>
      <c r="R238" s="10"/>
    </row>
    <row r="239" spans="2:18" s="11" customFormat="1" ht="16.5" x14ac:dyDescent="0.25">
      <c r="B239" s="215" t="s">
        <v>149</v>
      </c>
      <c r="C239" s="215"/>
      <c r="D239" s="215"/>
      <c r="E239" s="215"/>
      <c r="F239" s="215"/>
      <c r="G239" s="215"/>
      <c r="H239" s="215"/>
      <c r="I239" s="215"/>
      <c r="J239" s="215"/>
      <c r="K239" s="10"/>
      <c r="L239" s="10"/>
      <c r="M239" s="10"/>
      <c r="N239" s="10"/>
      <c r="O239" s="10"/>
      <c r="P239" s="10"/>
      <c r="Q239" s="10"/>
      <c r="R239" s="10"/>
    </row>
    <row r="240" spans="2:18" s="11" customFormat="1" ht="16.5" x14ac:dyDescent="0.25">
      <c r="B240" s="9"/>
      <c r="C240" s="10"/>
      <c r="D240" s="10"/>
      <c r="E240" s="10"/>
      <c r="F240" s="10"/>
      <c r="G240" s="10"/>
      <c r="H240" s="10"/>
      <c r="I240" s="10"/>
      <c r="J240" s="10"/>
      <c r="K240" s="10"/>
      <c r="L240" s="10"/>
      <c r="M240" s="10"/>
      <c r="N240" s="10"/>
      <c r="O240" s="10"/>
      <c r="P240" s="10"/>
      <c r="Q240" s="10"/>
      <c r="R240" s="10"/>
    </row>
    <row r="241" spans="2:18" s="11" customFormat="1" ht="16.5" x14ac:dyDescent="0.25">
      <c r="B241" s="59" t="s">
        <v>150</v>
      </c>
      <c r="C241" s="10"/>
      <c r="D241" s="10"/>
      <c r="E241" s="10"/>
      <c r="F241" s="10"/>
      <c r="G241" s="10"/>
      <c r="H241" s="10"/>
      <c r="I241" s="10"/>
      <c r="J241" s="10"/>
      <c r="K241" s="10"/>
      <c r="L241" s="10"/>
      <c r="M241" s="10"/>
      <c r="N241" s="10"/>
      <c r="O241" s="10"/>
      <c r="P241" s="10"/>
      <c r="Q241" s="10"/>
      <c r="R241" s="10"/>
    </row>
    <row r="242" spans="2:18" s="11" customFormat="1" ht="16.5" x14ac:dyDescent="0.25">
      <c r="B242" s="76"/>
      <c r="C242" s="10"/>
      <c r="D242" s="10"/>
      <c r="E242" s="10"/>
      <c r="F242" s="10"/>
      <c r="G242" s="10"/>
      <c r="H242" s="10"/>
      <c r="I242" s="10"/>
      <c r="J242" s="10"/>
      <c r="K242" s="10"/>
      <c r="L242" s="10"/>
      <c r="M242" s="10"/>
      <c r="N242" s="10"/>
      <c r="O242" s="10"/>
      <c r="P242" s="10"/>
      <c r="Q242" s="10"/>
      <c r="R242" s="10"/>
    </row>
    <row r="243" spans="2:18" s="11" customFormat="1" ht="39.75" customHeight="1" x14ac:dyDescent="0.25">
      <c r="B243" s="209" t="s">
        <v>151</v>
      </c>
      <c r="C243" s="209"/>
      <c r="D243" s="209"/>
      <c r="E243" s="209"/>
      <c r="F243" s="209"/>
      <c r="G243" s="209"/>
      <c r="H243" s="209"/>
      <c r="I243" s="209"/>
      <c r="J243" s="209"/>
      <c r="K243" s="10"/>
      <c r="L243" s="10"/>
      <c r="M243" s="10"/>
      <c r="N243" s="10"/>
      <c r="O243" s="10"/>
      <c r="P243" s="10"/>
      <c r="Q243" s="10"/>
      <c r="R243" s="10"/>
    </row>
    <row r="244" spans="2:18" s="11" customFormat="1" ht="16.5" x14ac:dyDescent="0.25">
      <c r="B244" s="9"/>
      <c r="C244" s="10"/>
      <c r="D244" s="10"/>
      <c r="E244" s="10"/>
      <c r="F244" s="10"/>
      <c r="G244" s="10"/>
      <c r="H244" s="10"/>
      <c r="I244" s="10"/>
      <c r="J244" s="10"/>
      <c r="K244" s="10"/>
      <c r="L244" s="10"/>
      <c r="M244" s="10"/>
      <c r="N244" s="10"/>
      <c r="O244" s="10"/>
      <c r="P244" s="10"/>
      <c r="Q244" s="10"/>
      <c r="R244" s="10"/>
    </row>
    <row r="245" spans="2:18" s="11" customFormat="1" ht="75.75" customHeight="1" x14ac:dyDescent="0.25">
      <c r="B245" s="209" t="s">
        <v>152</v>
      </c>
      <c r="C245" s="209"/>
      <c r="D245" s="209"/>
      <c r="E245" s="209"/>
      <c r="F245" s="209"/>
      <c r="G245" s="209"/>
      <c r="H245" s="209"/>
      <c r="I245" s="209"/>
      <c r="J245" s="209"/>
      <c r="K245" s="10"/>
      <c r="L245" s="10"/>
      <c r="M245" s="10"/>
      <c r="N245" s="10"/>
      <c r="O245" s="10"/>
      <c r="P245" s="10"/>
      <c r="Q245" s="10"/>
      <c r="R245" s="10"/>
    </row>
    <row r="246" spans="2:18" s="11" customFormat="1" ht="16.5" x14ac:dyDescent="0.25">
      <c r="B246" s="9"/>
      <c r="C246" s="10"/>
      <c r="D246" s="10"/>
      <c r="E246" s="10"/>
      <c r="F246" s="10"/>
      <c r="G246" s="10"/>
      <c r="H246" s="10"/>
      <c r="I246" s="10"/>
      <c r="J246" s="10"/>
      <c r="K246" s="10"/>
      <c r="L246" s="10"/>
      <c r="M246" s="10"/>
      <c r="N246" s="10"/>
      <c r="O246" s="10"/>
      <c r="P246" s="10"/>
      <c r="Q246" s="10"/>
      <c r="R246" s="10"/>
    </row>
    <row r="247" spans="2:18" s="11" customFormat="1" ht="42.75" customHeight="1" x14ac:dyDescent="0.25">
      <c r="B247" s="209" t="s">
        <v>170</v>
      </c>
      <c r="C247" s="209"/>
      <c r="D247" s="209"/>
      <c r="E247" s="209"/>
      <c r="F247" s="209"/>
      <c r="G247" s="209"/>
      <c r="H247" s="209"/>
      <c r="I247" s="209"/>
      <c r="J247" s="209"/>
      <c r="K247" s="10"/>
      <c r="L247" s="10"/>
      <c r="M247" s="10"/>
      <c r="N247" s="10"/>
      <c r="O247" s="10"/>
      <c r="P247" s="10"/>
      <c r="Q247" s="10"/>
      <c r="R247" s="10"/>
    </row>
    <row r="248" spans="2:18" s="11" customFormat="1" ht="16.5" x14ac:dyDescent="0.25">
      <c r="B248" s="9"/>
      <c r="C248" s="10"/>
      <c r="D248" s="10"/>
      <c r="E248" s="10"/>
      <c r="F248" s="10"/>
      <c r="G248" s="10"/>
      <c r="H248" s="10"/>
      <c r="I248" s="10"/>
      <c r="J248" s="10"/>
      <c r="K248" s="10"/>
      <c r="L248" s="10"/>
      <c r="M248" s="10"/>
      <c r="N248" s="10"/>
      <c r="O248" s="10"/>
      <c r="P248" s="10"/>
      <c r="Q248" s="10"/>
      <c r="R248" s="10"/>
    </row>
    <row r="249" spans="2:18" s="11" customFormat="1" ht="16.5" x14ac:dyDescent="0.25">
      <c r="B249" s="28" t="s">
        <v>33</v>
      </c>
      <c r="C249" s="10"/>
      <c r="D249" s="10"/>
      <c r="E249" s="10"/>
      <c r="F249" s="10"/>
      <c r="G249" s="10"/>
      <c r="H249" s="10"/>
      <c r="I249" s="10"/>
      <c r="J249" s="10"/>
      <c r="K249" s="10"/>
      <c r="L249" s="10"/>
      <c r="M249" s="10"/>
      <c r="N249" s="10"/>
      <c r="O249" s="10"/>
      <c r="P249" s="10"/>
      <c r="Q249" s="10"/>
      <c r="R249" s="10"/>
    </row>
    <row r="250" spans="2:18" s="11" customFormat="1" ht="16.5" x14ac:dyDescent="0.25">
      <c r="B250" s="29" t="s">
        <v>34</v>
      </c>
      <c r="C250" s="10"/>
      <c r="D250" s="10"/>
      <c r="E250" s="10"/>
      <c r="F250" s="10"/>
      <c r="G250" s="10"/>
      <c r="H250" s="10"/>
      <c r="I250" s="10"/>
      <c r="J250" s="10"/>
      <c r="K250" s="10"/>
      <c r="L250" s="10"/>
      <c r="M250" s="10"/>
      <c r="N250" s="10"/>
      <c r="O250" s="10"/>
      <c r="P250" s="10"/>
      <c r="Q250" s="10"/>
      <c r="R250" s="10"/>
    </row>
    <row r="251" spans="2:18" s="11" customFormat="1" ht="16.5" x14ac:dyDescent="0.25">
      <c r="B251" s="6" t="s">
        <v>35</v>
      </c>
      <c r="C251" s="10"/>
      <c r="D251" s="10"/>
      <c r="E251" s="10"/>
      <c r="F251" s="10"/>
      <c r="G251" s="10"/>
      <c r="H251" s="10"/>
      <c r="I251" s="10"/>
      <c r="J251" s="10"/>
      <c r="K251" s="10"/>
      <c r="L251" s="10"/>
      <c r="M251" s="10"/>
      <c r="N251" s="10"/>
      <c r="O251" s="10"/>
      <c r="P251" s="10"/>
      <c r="Q251" s="10"/>
      <c r="R251" s="10"/>
    </row>
    <row r="252" spans="2:18" s="11" customFormat="1" ht="16.5" x14ac:dyDescent="0.25">
      <c r="B252" s="6" t="s">
        <v>36</v>
      </c>
    </row>
    <row r="253" spans="2:18" s="11" customFormat="1" ht="16.5" x14ac:dyDescent="0.25">
      <c r="B253" s="6" t="s">
        <v>37</v>
      </c>
    </row>
  </sheetData>
  <mergeCells count="171">
    <mergeCell ref="B11:J11"/>
    <mergeCell ref="B13:J13"/>
    <mergeCell ref="B15:J15"/>
    <mergeCell ref="B21:J21"/>
    <mergeCell ref="B22:J22"/>
    <mergeCell ref="B23:J23"/>
    <mergeCell ref="B1:J1"/>
    <mergeCell ref="B2:J2"/>
    <mergeCell ref="B3:J3"/>
    <mergeCell ref="B4:J4"/>
    <mergeCell ref="B5:J5"/>
    <mergeCell ref="B9:J9"/>
    <mergeCell ref="B33:C33"/>
    <mergeCell ref="B34:C34"/>
    <mergeCell ref="B35:C35"/>
    <mergeCell ref="B36:C36"/>
    <mergeCell ref="B39:J39"/>
    <mergeCell ref="B43:J43"/>
    <mergeCell ref="B25:D25"/>
    <mergeCell ref="B27:J27"/>
    <mergeCell ref="B29:C29"/>
    <mergeCell ref="B30:C30"/>
    <mergeCell ref="B31:C31"/>
    <mergeCell ref="B32:C32"/>
    <mergeCell ref="B58:J58"/>
    <mergeCell ref="B63:J63"/>
    <mergeCell ref="B64:J64"/>
    <mergeCell ref="B66:J66"/>
    <mergeCell ref="B68:J68"/>
    <mergeCell ref="B71:J71"/>
    <mergeCell ref="B47:J47"/>
    <mergeCell ref="B50:J50"/>
    <mergeCell ref="B52:J52"/>
    <mergeCell ref="B53:J53"/>
    <mergeCell ref="B54:J54"/>
    <mergeCell ref="B56:J56"/>
    <mergeCell ref="B97:J97"/>
    <mergeCell ref="B124:J124"/>
    <mergeCell ref="B125:J125"/>
    <mergeCell ref="B127:C128"/>
    <mergeCell ref="B129:C129"/>
    <mergeCell ref="B120:J121"/>
    <mergeCell ref="B74:J74"/>
    <mergeCell ref="B78:J78"/>
    <mergeCell ref="B80:J80"/>
    <mergeCell ref="B83:J83"/>
    <mergeCell ref="B87:J88"/>
    <mergeCell ref="D99:D100"/>
    <mergeCell ref="E99:E100"/>
    <mergeCell ref="B90:C91"/>
    <mergeCell ref="B92:C92"/>
    <mergeCell ref="B93:C93"/>
    <mergeCell ref="B99:B100"/>
    <mergeCell ref="C141:D141"/>
    <mergeCell ref="E141:F141"/>
    <mergeCell ref="J141:K141"/>
    <mergeCell ref="C142:D142"/>
    <mergeCell ref="E142:F142"/>
    <mergeCell ref="J142:K142"/>
    <mergeCell ref="B130:C130"/>
    <mergeCell ref="B134:J134"/>
    <mergeCell ref="B136:J136"/>
    <mergeCell ref="B138:J138"/>
    <mergeCell ref="C140:D140"/>
    <mergeCell ref="E140:F140"/>
    <mergeCell ref="J140:K140"/>
    <mergeCell ref="C157:D157"/>
    <mergeCell ref="E157:F157"/>
    <mergeCell ref="J157:K157"/>
    <mergeCell ref="C158:D158"/>
    <mergeCell ref="E158:F158"/>
    <mergeCell ref="J158:K158"/>
    <mergeCell ref="C155:D155"/>
    <mergeCell ref="E155:F155"/>
    <mergeCell ref="J155:K155"/>
    <mergeCell ref="C156:D156"/>
    <mergeCell ref="E156:F156"/>
    <mergeCell ref="J156:K156"/>
    <mergeCell ref="C161:D161"/>
    <mergeCell ref="E161:F161"/>
    <mergeCell ref="J161:K161"/>
    <mergeCell ref="C162:D162"/>
    <mergeCell ref="E162:F162"/>
    <mergeCell ref="J162:K162"/>
    <mergeCell ref="C159:D159"/>
    <mergeCell ref="E159:F159"/>
    <mergeCell ref="J159:K159"/>
    <mergeCell ref="C160:D160"/>
    <mergeCell ref="E160:F160"/>
    <mergeCell ref="J160:K160"/>
    <mergeCell ref="C165:D165"/>
    <mergeCell ref="E165:F165"/>
    <mergeCell ref="J165:K165"/>
    <mergeCell ref="C166:D166"/>
    <mergeCell ref="E166:F166"/>
    <mergeCell ref="J166:K166"/>
    <mergeCell ref="C163:D163"/>
    <mergeCell ref="E163:F163"/>
    <mergeCell ref="J163:K163"/>
    <mergeCell ref="C164:D164"/>
    <mergeCell ref="E164:F164"/>
    <mergeCell ref="J164:K164"/>
    <mergeCell ref="C169:D169"/>
    <mergeCell ref="E169:F169"/>
    <mergeCell ref="J169:K169"/>
    <mergeCell ref="C170:D170"/>
    <mergeCell ref="E170:F170"/>
    <mergeCell ref="J170:K170"/>
    <mergeCell ref="C167:D167"/>
    <mergeCell ref="E167:F167"/>
    <mergeCell ref="J167:K167"/>
    <mergeCell ref="C168:D168"/>
    <mergeCell ref="E168:F168"/>
    <mergeCell ref="J168:K168"/>
    <mergeCell ref="C173:D173"/>
    <mergeCell ref="E173:F173"/>
    <mergeCell ref="J173:K173"/>
    <mergeCell ref="C171:D171"/>
    <mergeCell ref="E171:F171"/>
    <mergeCell ref="J171:K171"/>
    <mergeCell ref="C172:D172"/>
    <mergeCell ref="E172:F172"/>
    <mergeCell ref="J172:K172"/>
    <mergeCell ref="B247:J247"/>
    <mergeCell ref="B175:J175"/>
    <mergeCell ref="B217:B218"/>
    <mergeCell ref="B225:J225"/>
    <mergeCell ref="B229:J229"/>
    <mergeCell ref="B231:J231"/>
    <mergeCell ref="B233:J233"/>
    <mergeCell ref="B235:J235"/>
    <mergeCell ref="B239:J239"/>
    <mergeCell ref="B243:J243"/>
    <mergeCell ref="B245:J245"/>
    <mergeCell ref="E151:F151"/>
    <mergeCell ref="E152:F152"/>
    <mergeCell ref="E153:F153"/>
    <mergeCell ref="E154:F154"/>
    <mergeCell ref="C144:D144"/>
    <mergeCell ref="C143:D143"/>
    <mergeCell ref="C145:D145"/>
    <mergeCell ref="C146:D146"/>
    <mergeCell ref="C147:D147"/>
    <mergeCell ref="C148:D148"/>
    <mergeCell ref="C149:D149"/>
    <mergeCell ref="C150:D150"/>
    <mergeCell ref="C151:D151"/>
    <mergeCell ref="J152:K152"/>
    <mergeCell ref="J153:K153"/>
    <mergeCell ref="J154:K154"/>
    <mergeCell ref="B211:K211"/>
    <mergeCell ref="J143:K143"/>
    <mergeCell ref="J144:K144"/>
    <mergeCell ref="J145:K145"/>
    <mergeCell ref="J146:K146"/>
    <mergeCell ref="J147:K147"/>
    <mergeCell ref="J148:K148"/>
    <mergeCell ref="J149:K149"/>
    <mergeCell ref="J150:K150"/>
    <mergeCell ref="J151:K151"/>
    <mergeCell ref="C152:D152"/>
    <mergeCell ref="C154:D154"/>
    <mergeCell ref="C153:D153"/>
    <mergeCell ref="E143:F143"/>
    <mergeCell ref="E144:F144"/>
    <mergeCell ref="E145:F145"/>
    <mergeCell ref="E146:F146"/>
    <mergeCell ref="E147:F147"/>
    <mergeCell ref="E148:F148"/>
    <mergeCell ref="E149:F149"/>
    <mergeCell ref="E150:F15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y50V36ilZXPeVrn+D5NTsc+sX2F7qtq6zo21ZeZxhsk=</DigestValue>
    </Reference>
    <Reference Type="http://www.w3.org/2000/09/xmldsig#Object" URI="#idOfficeObject">
      <DigestMethod Algorithm="http://www.w3.org/2001/04/xmlenc#sha256"/>
      <DigestValue>aefpFs/YrQ9ocQdqPHHzuBxm1gB2ZxKtv5J6yb4ygIs=</DigestValue>
    </Reference>
    <Reference Type="http://uri.etsi.org/01903#SignedProperties" URI="#idSignedProperties">
      <Transforms>
        <Transform Algorithm="http://www.w3.org/TR/2001/REC-xml-c14n-20010315"/>
      </Transforms>
      <DigestMethod Algorithm="http://www.w3.org/2001/04/xmlenc#sha256"/>
      <DigestValue>M5pq1CJZiAsEjVd26PbR3DY9Y2ypTpxQBAwnyMcXmV8=</DigestValue>
    </Reference>
  </SignedInfo>
  <SignatureValue>JoLq4A0EXgxC3wUfMzlbQ8sItp8dcJf1s9vSh70Jrr3HAgOy1gIaLA/ez2mdHj969m36y6U0tfqH
XHdmEJUigI3mBnLZeX9DyYrVRSADzfTke0YPB84ZGXXEAdPINM5Ftdm3U4S49hJqr2GDEOSmXWIA
3nwOt+0W/YNbQH/RiFq+9AVVUnu5iZYsxUyesdAfj9G90Pnr8p0GdMrZ0DT5+N9a1t4eAmOg/p/a
cRFqcQiRoPE5SVp1ukeKVkmLCUoHht+SytARQCDUsK7lbeupEk8Y2+5oFgAe/xnoo7JSEPZoL2WA
GvGg4/rdlqJ1KRleCIkxDBtqzJYPaU5hjwu58Q==</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OQRjb9sJ0aagWaO7MgLyBwAyWNjgHtG35XEXSGXiK3k=</DigestValue>
      </Reference>
      <Reference URI="/xl/drawings/drawing1.xml?ContentType=application/vnd.openxmlformats-officedocument.drawing+xml">
        <DigestMethod Algorithm="http://www.w3.org/2001/04/xmlenc#sha256"/>
        <DigestValue>Bw6j3cHwQWgSEf1y70x0HBphjN28rYk7JTbzGdqp2uc=</DigestValue>
      </Reference>
      <Reference URI="/xl/drawings/drawing2.xml?ContentType=application/vnd.openxmlformats-officedocument.drawing+xml">
        <DigestMethod Algorithm="http://www.w3.org/2001/04/xmlenc#sha256"/>
        <DigestValue>5GD+iVHlOLzxqOVRiTR6blNaHziwCxizir96napj+HE=</DigestValue>
      </Reference>
      <Reference URI="/xl/drawings/drawing3.xml?ContentType=application/vnd.openxmlformats-officedocument.drawing+xml">
        <DigestMethod Algorithm="http://www.w3.org/2001/04/xmlenc#sha256"/>
        <DigestValue>6w/CHRROnqjehvQQWLLFrONyrr5pBE7vv0EkCR2pTE0=</DigestValue>
      </Reference>
      <Reference URI="/xl/drawings/drawing4.xml?ContentType=application/vnd.openxmlformats-officedocument.drawing+xml">
        <DigestMethod Algorithm="http://www.w3.org/2001/04/xmlenc#sha256"/>
        <DigestValue>BOo9c7qM7ygi3vdwstw4BzqgXdPdFgpvEpGwMnyQGnM=</DigestValue>
      </Reference>
      <Reference URI="/xl/drawings/drawing5.xml?ContentType=application/vnd.openxmlformats-officedocument.drawing+xml">
        <DigestMethod Algorithm="http://www.w3.org/2001/04/xmlenc#sha256"/>
        <DigestValue>Z0vbTm0KCbBYMg0mv3Qbo93JHiuTWpBJVbEYUZzJgpY=</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VO+ornl+HFaPEMX+XmJ3FaRAfxLyXecLhtYx5kUOo8o=</DigestValue>
      </Reference>
      <Reference URI="/xl/styles.xml?ContentType=application/vnd.openxmlformats-officedocument.spreadsheetml.styles+xml">
        <DigestMethod Algorithm="http://www.w3.org/2001/04/xmlenc#sha256"/>
        <DigestValue>IZbNLArmMcHTU2STlHxtbc15iVkn2cIq1PXo5hDJOsI=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fwL7l0FhLglwsh8yBvC/FD+CgYXstj1OeWU/iKOAyfY=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ge3fvIXJGXpySsSxnKUE+/jRc6es3GUyCsCdTJ9U+DE=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PP5LcsJl0GfHQKzZC4lLbukfC5qutRq4pWHXAIaew1Y=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l2y06xNWcLZEW+9Vf3tm4TDYqk9iDaBHNbte9Pn24gM=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nNiy6PM9sPZs/7ukHX/5MHMgW6vc6uZHXIjqr8FFCn0=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TQSfzoichOFJ5p3XB7AYJ/QJyolKLcrn1P4amihaYRY=</DigestValue>
      </Reference>
      <Reference URI="/xl/worksheets/sheet2.xml?ContentType=application/vnd.openxmlformats-officedocument.spreadsheetml.worksheet+xml">
        <DigestMethod Algorithm="http://www.w3.org/2001/04/xmlenc#sha256"/>
        <DigestValue>O89tPIsM/rblhoYU9lh8ky4BEWlqvWrvQLa6JyLRl5Y=</DigestValue>
      </Reference>
      <Reference URI="/xl/worksheets/sheet3.xml?ContentType=application/vnd.openxmlformats-officedocument.spreadsheetml.worksheet+xml">
        <DigestMethod Algorithm="http://www.w3.org/2001/04/xmlenc#sha256"/>
        <DigestValue>f45FjIagIwdUCvqRlDtPQtl1bdtPSdp0Z4kuBwUByDY=</DigestValue>
      </Reference>
      <Reference URI="/xl/worksheets/sheet4.xml?ContentType=application/vnd.openxmlformats-officedocument.spreadsheetml.worksheet+xml">
        <DigestMethod Algorithm="http://www.w3.org/2001/04/xmlenc#sha256"/>
        <DigestValue>/lfWsFOPWItquUNbtnHDMfOWpW05OKHwXki5D5REmkE=</DigestValue>
      </Reference>
      <Reference URI="/xl/worksheets/sheet5.xml?ContentType=application/vnd.openxmlformats-officedocument.spreadsheetml.worksheet+xml">
        <DigestMethod Algorithm="http://www.w3.org/2001/04/xmlenc#sha256"/>
        <DigestValue>ODyDrJsMsZ+4axD9TMMPjgzNr/+Nd7gOzdBDZmLajxc=</DigestValue>
      </Reference>
    </Manifest>
    <SignatureProperties>
      <SignatureProperty Id="idSignatureTime" Target="#idPackageSignature">
        <mdssi:SignatureTime xmlns:mdssi="http://schemas.openxmlformats.org/package/2006/digital-signature">
          <mdssi:Format>YYYY-MM-DDThh:mm:ssTZD</mdssi:Format>
          <mdssi:Value>2020-06-30T16:02:44Z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ente regulador</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2020-06-30T16:02:44Z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Presentar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HVyig4zijclmMjLHNnkd8izUFMP2G+x58fWc6+fx+ug=</DigestValue>
    </Reference>
    <Reference Type="http://www.w3.org/2000/09/xmldsig#Object" URI="#idOfficeObject">
      <DigestMethod Algorithm="http://www.w3.org/2001/04/xmlenc#sha256"/>
      <DigestValue>x8A8S62LbxwZTIk4nObzPeNZmAGTydxk50SzZH6Xvuc=</DigestValue>
    </Reference>
    <Reference Type="http://uri.etsi.org/01903#SignedProperties" URI="#idSignedProperties">
      <Transforms>
        <Transform Algorithm="http://www.w3.org/TR/2001/REC-xml-c14n-20010315"/>
      </Transforms>
      <DigestMethod Algorithm="http://www.w3.org/2001/04/xmlenc#sha256"/>
      <DigestValue>hzoyhn4k/hWCp8QQCCn6+yI/VMGCMREcSXGYiW8MieU=</DigestValue>
    </Reference>
  </SignedInfo>
  <SignatureValue>Vo8fqudSifUkqHIzIOc1Zww3Mal1dyNrn8KdspzuxAZ/V01nw/cGFy91zEYBqB0fTApVlark/MZK
RCmWjls+YV1GT/1g60yxWaA4p1fqMEn7B7dF1or6oISAB22JkEoO9JR4sN4ANq7TTn/9RnOvgYoi
l+grEosAsR+6NoGk0kIdBy21dYM1kU4+H3HmNt1kpUTLqpY8PQR2OX9um/cNx4Dk3dYDcVLKIFk0
+/A4W4A+IwpzdEx7DhyFtWaMDmDqpGeq53HtWs3nlW02MSYtARzEcvQW+vB7e3MOO4MKyL62Ap1p
aYsND/q54RhNCC7zLNAe+efG7cL3PC9+3qYLKw==</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OQRjb9sJ0aagWaO7MgLyBwAyWNjgHtG35XEXSGXiK3k=</DigestValue>
      </Reference>
      <Reference URI="/xl/drawings/drawing1.xml?ContentType=application/vnd.openxmlformats-officedocument.drawing+xml">
        <DigestMethod Algorithm="http://www.w3.org/2001/04/xmlenc#sha256"/>
        <DigestValue>Bw6j3cHwQWgSEf1y70x0HBphjN28rYk7JTbzGdqp2uc=</DigestValue>
      </Reference>
      <Reference URI="/xl/drawings/drawing2.xml?ContentType=application/vnd.openxmlformats-officedocument.drawing+xml">
        <DigestMethod Algorithm="http://www.w3.org/2001/04/xmlenc#sha256"/>
        <DigestValue>5GD+iVHlOLzxqOVRiTR6blNaHziwCxizir96napj+HE=</DigestValue>
      </Reference>
      <Reference URI="/xl/drawings/drawing3.xml?ContentType=application/vnd.openxmlformats-officedocument.drawing+xml">
        <DigestMethod Algorithm="http://www.w3.org/2001/04/xmlenc#sha256"/>
        <DigestValue>6w/CHRROnqjehvQQWLLFrONyrr5pBE7vv0EkCR2pTE0=</DigestValue>
      </Reference>
      <Reference URI="/xl/drawings/drawing4.xml?ContentType=application/vnd.openxmlformats-officedocument.drawing+xml">
        <DigestMethod Algorithm="http://www.w3.org/2001/04/xmlenc#sha256"/>
        <DigestValue>BOo9c7qM7ygi3vdwstw4BzqgXdPdFgpvEpGwMnyQGnM=</DigestValue>
      </Reference>
      <Reference URI="/xl/drawings/drawing5.xml?ContentType=application/vnd.openxmlformats-officedocument.drawing+xml">
        <DigestMethod Algorithm="http://www.w3.org/2001/04/xmlenc#sha256"/>
        <DigestValue>Z0vbTm0KCbBYMg0mv3Qbo93JHiuTWpBJVbEYUZzJgpY=</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VO+ornl+HFaPEMX+XmJ3FaRAfxLyXecLhtYx5kUOo8o=</DigestValue>
      </Reference>
      <Reference URI="/xl/styles.xml?ContentType=application/vnd.openxmlformats-officedocument.spreadsheetml.styles+xml">
        <DigestMethod Algorithm="http://www.w3.org/2001/04/xmlenc#sha256"/>
        <DigestValue>IZbNLArmMcHTU2STlHxtbc15iVkn2cIq1PXo5hDJOsI=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fwL7l0FhLglwsh8yBvC/FD+CgYXstj1OeWU/iKOAyfY=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ge3fvIXJGXpySsSxnKUE+/jRc6es3GUyCsCdTJ9U+DE=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PP5LcsJl0GfHQKzZC4lLbukfC5qutRq4pWHXAIaew1Y=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l2y06xNWcLZEW+9Vf3tm4TDYqk9iDaBHNbte9Pn24gM=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nNiy6PM9sPZs/7ukHX/5MHMgW6vc6uZHXIjqr8FFCn0=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TQSfzoichOFJ5p3XB7AYJ/QJyolKLcrn1P4amihaYRY=</DigestValue>
      </Reference>
      <Reference URI="/xl/worksheets/sheet2.xml?ContentType=application/vnd.openxmlformats-officedocument.spreadsheetml.worksheet+xml">
        <DigestMethod Algorithm="http://www.w3.org/2001/04/xmlenc#sha256"/>
        <DigestValue>O89tPIsM/rblhoYU9lh8ky4BEWlqvWrvQLa6JyLRl5Y=</DigestValue>
      </Reference>
      <Reference URI="/xl/worksheets/sheet3.xml?ContentType=application/vnd.openxmlformats-officedocument.spreadsheetml.worksheet+xml">
        <DigestMethod Algorithm="http://www.w3.org/2001/04/xmlenc#sha256"/>
        <DigestValue>f45FjIagIwdUCvqRlDtPQtl1bdtPSdp0Z4kuBwUByDY=</DigestValue>
      </Reference>
      <Reference URI="/xl/worksheets/sheet4.xml?ContentType=application/vnd.openxmlformats-officedocument.spreadsheetml.worksheet+xml">
        <DigestMethod Algorithm="http://www.w3.org/2001/04/xmlenc#sha256"/>
        <DigestValue>/lfWsFOPWItquUNbtnHDMfOWpW05OKHwXki5D5REmkE=</DigestValue>
      </Reference>
      <Reference URI="/xl/worksheets/sheet5.xml?ContentType=application/vnd.openxmlformats-officedocument.spreadsheetml.worksheet+xml">
        <DigestMethod Algorithm="http://www.w3.org/2001/04/xmlenc#sha256"/>
        <DigestValue>ODyDrJsMsZ+4axD9TMMPjgzNr/+Nd7gOzdBDZmLajxc=</DigestValue>
      </Reference>
    </Manifest>
    <SignatureProperties>
      <SignatureProperty Id="idSignatureTime" Target="#idPackageSignature">
        <mdssi:SignatureTime xmlns:mdssi="http://schemas.openxmlformats.org/package/2006/digital-signature">
          <mdssi:Format>YYYY-MM-DDThh:mm:ssTZD</mdssi:Format>
          <mdssi:Value>2020-06-30T16:31:16Z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2020-06-30T16:31:16Z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EJVM5Vzm4zVQhB3U0E+hZFvhHylSgCpU8iwBGEmMbhA=</DigestValue>
    </Reference>
    <Reference Type="http://www.w3.org/2000/09/xmldsig#Object" URI="#idOfficeObject">
      <DigestMethod Algorithm="http://www.w3.org/2001/04/xmlenc#sha256"/>
      <DigestValue>TapxEsjcQ3DoDjBSWdz+6XG6Pi1QBeLqLSilrafMF5o=</DigestValue>
    </Reference>
    <Reference Type="http://uri.etsi.org/01903#SignedProperties" URI="#idSignedProperties">
      <Transforms>
        <Transform Algorithm="http://www.w3.org/TR/2001/REC-xml-c14n-20010315"/>
      </Transforms>
      <DigestMethod Algorithm="http://www.w3.org/2001/04/xmlenc#sha256"/>
      <DigestValue>zB0c78ncdHsH2A19o/0lKzm0U0o/jbc5pHr/OmkHa6U=</DigestValue>
    </Reference>
  </SignedInfo>
  <SignatureValue>c6hvELeTiSlrWoow3rr9bqDTpyQgfCjfebe9ma1hdlEY5rWXQxo98tlJb4uHmCj/IHj3Vs9rUa8m
JXaAxXbG8GGvQNkjaFKWjxiqxbcH5qN3j/4cyIPQERKsI2B/VTfQWBTv7fJX6O7f4yQ6UWtniE5m
q7k4bEN6JKae1fvP77YZy597z8RBj63dtG5DETWhRDNwszoPpfb+Yyl7tDFbm9laEN2BPMQnXs8s
jLe8pMwuAKXGVUdbm/uvncQ6ub+Hgrmdu/N9jHmeIqrs3/LJPn9PhIWfsIy5vnsfgSeXR8m8yd0Z
qEAH2FuEEkWZJQAvIFkL54WV2Q5hGpgl1KU8Yw==</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OQRjb9sJ0aagWaO7MgLyBwAyWNjgHtG35XEXSGXiK3k=</DigestValue>
      </Reference>
      <Reference URI="/xl/drawings/drawing1.xml?ContentType=application/vnd.openxmlformats-officedocument.drawing+xml">
        <DigestMethod Algorithm="http://www.w3.org/2001/04/xmlenc#sha256"/>
        <DigestValue>Bw6j3cHwQWgSEf1y70x0HBphjN28rYk7JTbzGdqp2uc=</DigestValue>
      </Reference>
      <Reference URI="/xl/drawings/drawing2.xml?ContentType=application/vnd.openxmlformats-officedocument.drawing+xml">
        <DigestMethod Algorithm="http://www.w3.org/2001/04/xmlenc#sha256"/>
        <DigestValue>5GD+iVHlOLzxqOVRiTR6blNaHziwCxizir96napj+HE=</DigestValue>
      </Reference>
      <Reference URI="/xl/drawings/drawing3.xml?ContentType=application/vnd.openxmlformats-officedocument.drawing+xml">
        <DigestMethod Algorithm="http://www.w3.org/2001/04/xmlenc#sha256"/>
        <DigestValue>6w/CHRROnqjehvQQWLLFrONyrr5pBE7vv0EkCR2pTE0=</DigestValue>
      </Reference>
      <Reference URI="/xl/drawings/drawing4.xml?ContentType=application/vnd.openxmlformats-officedocument.drawing+xml">
        <DigestMethod Algorithm="http://www.w3.org/2001/04/xmlenc#sha256"/>
        <DigestValue>BOo9c7qM7ygi3vdwstw4BzqgXdPdFgpvEpGwMnyQGnM=</DigestValue>
      </Reference>
      <Reference URI="/xl/drawings/drawing5.xml?ContentType=application/vnd.openxmlformats-officedocument.drawing+xml">
        <DigestMethod Algorithm="http://www.w3.org/2001/04/xmlenc#sha256"/>
        <DigestValue>Z0vbTm0KCbBYMg0mv3Qbo93JHiuTWpBJVbEYUZzJgpY=</DigestValue>
      </Reference>
      <Reference URI="/xl/printerSettings/printerSettings1.bin?ContentType=application/vnd.openxmlformats-officedocument.spreadsheetml.printerSettings">
        <DigestMethod Algorithm="http://www.w3.org/2001/04/xmlenc#sha256"/>
        <DigestValue>89lS2XofUCceURsFSbsYFdZqsUWsWuarNKG0Od72YkA=</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KdwL8K4g1sBBtrTtA8wAKRU/ax+Jc9vOb/D8LaNuogQ=</DigestValue>
      </Reference>
      <Reference URI="/xl/printerSettings/printerSettings5.bin?ContentType=application/vnd.openxmlformats-officedocument.spreadsheetml.printerSettings">
        <DigestMethod Algorithm="http://www.w3.org/2001/04/xmlenc#sha256"/>
        <DigestValue>vYUl+LIkaVWuZJBmooEKJhsNQjtOWgg2/sfRD/I8JIs=</DigestValue>
      </Reference>
      <Reference URI="/xl/sharedStrings.xml?ContentType=application/vnd.openxmlformats-officedocument.spreadsheetml.sharedStrings+xml">
        <DigestMethod Algorithm="http://www.w3.org/2001/04/xmlenc#sha256"/>
        <DigestValue>VO+ornl+HFaPEMX+XmJ3FaRAfxLyXecLhtYx5kUOo8o=</DigestValue>
      </Reference>
      <Reference URI="/xl/styles.xml?ContentType=application/vnd.openxmlformats-officedocument.spreadsheetml.styles+xml">
        <DigestMethod Algorithm="http://www.w3.org/2001/04/xmlenc#sha256"/>
        <DigestValue>IZbNLArmMcHTU2STlHxtbc15iVkn2cIq1PXo5hDJOsI=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fwL7l0FhLglwsh8yBvC/FD+CgYXstj1OeWU/iKOAyfY=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ge3fvIXJGXpySsSxnKUE+/jRc6es3GUyCsCdTJ9U+DE=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PP5LcsJl0GfHQKzZC4lLbukfC5qutRq4pWHXAIaew1Y=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l2y06xNWcLZEW+9Vf3tm4TDYqk9iDaBHNbte9Pn24gM=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nNiy6PM9sPZs/7ukHX/5MHMgW6vc6uZHXIjqr8FFCn0=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TQSfzoichOFJ5p3XB7AYJ/QJyolKLcrn1P4amihaYRY=</DigestValue>
      </Reference>
      <Reference URI="/xl/worksheets/sheet2.xml?ContentType=application/vnd.openxmlformats-officedocument.spreadsheetml.worksheet+xml">
        <DigestMethod Algorithm="http://www.w3.org/2001/04/xmlenc#sha256"/>
        <DigestValue>O89tPIsM/rblhoYU9lh8ky4BEWlqvWrvQLa6JyLRl5Y=</DigestValue>
      </Reference>
      <Reference URI="/xl/worksheets/sheet3.xml?ContentType=application/vnd.openxmlformats-officedocument.spreadsheetml.worksheet+xml">
        <DigestMethod Algorithm="http://www.w3.org/2001/04/xmlenc#sha256"/>
        <DigestValue>f45FjIagIwdUCvqRlDtPQtl1bdtPSdp0Z4kuBwUByDY=</DigestValue>
      </Reference>
      <Reference URI="/xl/worksheets/sheet4.xml?ContentType=application/vnd.openxmlformats-officedocument.spreadsheetml.worksheet+xml">
        <DigestMethod Algorithm="http://www.w3.org/2001/04/xmlenc#sha256"/>
        <DigestValue>/lfWsFOPWItquUNbtnHDMfOWpW05OKHwXki5D5REmkE=</DigestValue>
      </Reference>
      <Reference URI="/xl/worksheets/sheet5.xml?ContentType=application/vnd.openxmlformats-officedocument.spreadsheetml.worksheet+xml">
        <DigestMethod Algorithm="http://www.w3.org/2001/04/xmlenc#sha256"/>
        <DigestValue>ODyDrJsMsZ+4axD9TMMPjgzNr/+Nd7gOzdBDZmLajxc=</DigestValue>
      </Reference>
    </Manifest>
    <SignatureProperties>
      <SignatureProperty Id="idSignatureTime" Target="#idPackageSignature">
        <mdssi:SignatureTime xmlns:mdssi="http://schemas.openxmlformats.org/package/2006/digital-signature">
          <mdssi:Format>YYYY-MM-DDThh:mm:ssTZD</mdssi:Format>
          <mdssi:Value>2020-06-30T16:32:20Z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2020-06-30T16:32:20Z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EST. ACT. NETO FDO GUARANÍES</vt:lpstr>
      <vt:lpstr>EST. RESUL. FDO GUARANÍES</vt:lpstr>
      <vt:lpstr>VARIAC. ACT. FDO GUARANÍES</vt:lpstr>
      <vt:lpstr>FLUJO FDO GUARANÍES</vt:lpstr>
      <vt:lpstr>NOTAS</vt:lpstr>
      <vt:lpstr>NOTAS!_Hlk8917414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Javier Melgarejo</cp:lastModifiedBy>
  <cp:lastPrinted>2020-06-23T18:56:13Z</cp:lastPrinted>
  <dcterms:created xsi:type="dcterms:W3CDTF">2019-05-13T13:48:55Z</dcterms:created>
  <dcterms:modified xsi:type="dcterms:W3CDTF">2020-06-30T13:59:56Z</dcterms:modified>
</cp:coreProperties>
</file>